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345" windowHeight="4350" tabRatio="845" firstSheet="1" activeTab="1"/>
  </bookViews>
  <sheets>
    <sheet name="CRONOGRAMA (2)" sheetId="9" state="hidden" r:id="rId1"/>
    <sheet name="PLANILHA" sheetId="26" r:id="rId2"/>
    <sheet name="MEMÓRIA" sheetId="35" r:id="rId3"/>
    <sheet name="CRONOGRAMA" sheetId="41" r:id="rId4"/>
    <sheet name="BDI" sheetId="34" r:id="rId5"/>
    <sheet name="BDI SERV POR SOLIC. DA PREF" sheetId="43" r:id="rId6"/>
    <sheet name="BDI INS POR SOLIC. DA PREF" sheetId="45" r:id="rId7"/>
    <sheet name="CPU" sheetId="36" r:id="rId8"/>
  </sheets>
  <definedNames>
    <definedName name="_xlnm.Print_Area" localSheetId="4">BDI!$A$1:$I$37</definedName>
    <definedName name="_xlnm.Print_Area" localSheetId="6">'BDI INS POR SOLIC. DA PREF'!$A$1:$G$26</definedName>
    <definedName name="_xlnm.Print_Area" localSheetId="5">'BDI SERV POR SOLIC. DA PREF'!$A$1:$G$26</definedName>
    <definedName name="_xlnm.Print_Area" localSheetId="3">CRONOGRAMA!$A$1:$J$18</definedName>
    <definedName name="_xlnm.Print_Area" localSheetId="0">'CRONOGRAMA (2)'!$A$1:$K$18</definedName>
    <definedName name="_xlnm.Print_Area" localSheetId="2">MEMÓRIA!$A$1:$I$116</definedName>
    <definedName name="_xlnm.Print_Area" localSheetId="1">PLANILHA!$A$1:$I$42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41"/>
  <c r="J11" i="26"/>
  <c r="J10"/>
  <c r="H15" i="45" l="1"/>
  <c r="D15"/>
  <c r="I5" i="26" s="1"/>
  <c r="G10" i="45"/>
  <c r="G10" i="43"/>
  <c r="D12" s="1"/>
  <c r="D15" s="1"/>
  <c r="I4" i="26" s="1"/>
  <c r="H11" l="1"/>
  <c r="H10"/>
  <c r="I10" s="1"/>
  <c r="I12" s="1"/>
  <c r="B6" i="41" s="1"/>
  <c r="I11" i="26"/>
  <c r="K6" s="1"/>
  <c r="H22"/>
  <c r="H24"/>
  <c r="H26"/>
  <c r="H28"/>
  <c r="H21"/>
  <c r="H16"/>
  <c r="H23"/>
  <c r="H25"/>
  <c r="H27"/>
  <c r="H29"/>
  <c r="H15" i="43"/>
  <c r="F7" i="41" l="1"/>
  <c r="D7"/>
  <c r="G7"/>
  <c r="E7"/>
  <c r="I86" i="35"/>
  <c r="I85"/>
  <c r="I84"/>
  <c r="I75"/>
  <c r="I76"/>
  <c r="I67"/>
  <c r="I68" s="1"/>
  <c r="F25" i="26" s="1"/>
  <c r="I25" s="1"/>
  <c r="I59" i="35"/>
  <c r="I58"/>
  <c r="I32"/>
  <c r="I33"/>
  <c r="I31"/>
  <c r="I17"/>
  <c r="I18"/>
  <c r="I19"/>
  <c r="I20"/>
  <c r="I16"/>
  <c r="A10" i="41"/>
  <c r="I50" i="35"/>
  <c r="I49"/>
  <c r="I41"/>
  <c r="I42" s="1"/>
  <c r="F22" i="26" s="1"/>
  <c r="I22" s="1"/>
  <c r="E104" i="35"/>
  <c r="I104" s="1"/>
  <c r="I106"/>
  <c r="I105"/>
  <c r="E96"/>
  <c r="I96" s="1"/>
  <c r="E95"/>
  <c r="I95" s="1"/>
  <c r="E94"/>
  <c r="I94" s="1"/>
  <c r="A8" i="41"/>
  <c r="I22" i="35" l="1"/>
  <c r="I97"/>
  <c r="F28" i="26" s="1"/>
  <c r="I28" s="1"/>
  <c r="I34" i="35"/>
  <c r="F21" i="26" s="1"/>
  <c r="I21" s="1"/>
  <c r="I77" i="35"/>
  <c r="F26" i="26" s="1"/>
  <c r="I26" s="1"/>
  <c r="I87" i="35"/>
  <c r="F27" i="26" s="1"/>
  <c r="I27" s="1"/>
  <c r="I107" i="35"/>
  <c r="F29" i="26" s="1"/>
  <c r="I29" s="1"/>
  <c r="I51" i="35"/>
  <c r="F23" i="26" s="1"/>
  <c r="I23" s="1"/>
  <c r="I60" i="35"/>
  <c r="F24" i="26" s="1"/>
  <c r="I24" s="1"/>
  <c r="I30" l="1"/>
  <c r="D1502" i="36"/>
  <c r="I1502" s="1"/>
  <c r="D1501"/>
  <c r="I1501" s="1"/>
  <c r="I1497"/>
  <c r="I1498" s="1"/>
  <c r="I1488"/>
  <c r="I1489" s="1"/>
  <c r="I1551"/>
  <c r="I1552" s="1"/>
  <c r="I1541"/>
  <c r="I1523"/>
  <c r="I1524" s="1"/>
  <c r="I1515"/>
  <c r="I1471"/>
  <c r="I1472" s="1"/>
  <c r="I1461"/>
  <c r="I1462" s="1"/>
  <c r="I1444"/>
  <c r="I1445" s="1"/>
  <c r="I1434"/>
  <c r="I1435" s="1"/>
  <c r="D1493" l="1"/>
  <c r="F16" i="26"/>
  <c r="I16" s="1"/>
  <c r="I17" s="1"/>
  <c r="I1503" i="36"/>
  <c r="D1556"/>
  <c r="I1556" s="1"/>
  <c r="D1519"/>
  <c r="D1438"/>
  <c r="D1212"/>
  <c r="I1212" s="1"/>
  <c r="I1213" s="1"/>
  <c r="I1234"/>
  <c r="I1235" s="1"/>
  <c r="I1225"/>
  <c r="I1208"/>
  <c r="I1209" s="1"/>
  <c r="I1198"/>
  <c r="I1199" s="1"/>
  <c r="I1182"/>
  <c r="I1183" s="1"/>
  <c r="I1173"/>
  <c r="I1174" s="1"/>
  <c r="I1157"/>
  <c r="I1158" s="1"/>
  <c r="I1147"/>
  <c r="I1148" s="1"/>
  <c r="I969"/>
  <c r="I970" s="1"/>
  <c r="I960"/>
  <c r="I943"/>
  <c r="I944" s="1"/>
  <c r="I933"/>
  <c r="I934" s="1"/>
  <c r="I917"/>
  <c r="I918" s="1"/>
  <c r="I908"/>
  <c r="I909" s="1"/>
  <c r="I892"/>
  <c r="I893" s="1"/>
  <c r="I882"/>
  <c r="I883" s="1"/>
  <c r="D1238"/>
  <c r="I1238" s="1"/>
  <c r="D1186"/>
  <c r="I1186" s="1"/>
  <c r="I1187" s="1"/>
  <c r="D1151"/>
  <c r="D896"/>
  <c r="I896" s="1"/>
  <c r="I897" s="1"/>
  <c r="I44"/>
  <c r="I45" s="1"/>
  <c r="I34"/>
  <c r="I35" s="1"/>
  <c r="I69"/>
  <c r="I70" s="1"/>
  <c r="I60"/>
  <c r="I61" s="1"/>
  <c r="D1518" l="1"/>
  <c r="I1518" s="1"/>
  <c r="D1528"/>
  <c r="I1528" s="1"/>
  <c r="D1492"/>
  <c r="D1465"/>
  <c r="I1465" s="1"/>
  <c r="I1493"/>
  <c r="D1527"/>
  <c r="I1527" s="1"/>
  <c r="I1529" s="1"/>
  <c r="D1547"/>
  <c r="D1545"/>
  <c r="I1545" s="1"/>
  <c r="D1546"/>
  <c r="D1555"/>
  <c r="I1555" s="1"/>
  <c r="I1557" s="1"/>
  <c r="D1544"/>
  <c r="I1544" s="1"/>
  <c r="D1449"/>
  <c r="I1449" s="1"/>
  <c r="D1448"/>
  <c r="I1448" s="1"/>
  <c r="I1438"/>
  <c r="I1519"/>
  <c r="D913"/>
  <c r="D921"/>
  <c r="I921" s="1"/>
  <c r="I922" s="1"/>
  <c r="D912"/>
  <c r="I912" s="1"/>
  <c r="I1151"/>
  <c r="D1203"/>
  <c r="I1203" s="1"/>
  <c r="D1204"/>
  <c r="D1202"/>
  <c r="I1202" s="1"/>
  <c r="D1161"/>
  <c r="I1161" s="1"/>
  <c r="I1162" s="1"/>
  <c r="D1228"/>
  <c r="I1228" s="1"/>
  <c r="D1230"/>
  <c r="I1230" s="1"/>
  <c r="D1239"/>
  <c r="I1239" s="1"/>
  <c r="I1240" s="1"/>
  <c r="D886"/>
  <c r="D1229"/>
  <c r="I1229" s="1"/>
  <c r="I1547" l="1"/>
  <c r="I1546"/>
  <c r="I1492"/>
  <c r="I1494" s="1"/>
  <c r="I1504" s="1"/>
  <c r="I1505" s="1"/>
  <c r="I1507" s="1"/>
  <c r="D1466"/>
  <c r="I1466" s="1"/>
  <c r="D1467"/>
  <c r="I1467" s="1"/>
  <c r="I1520"/>
  <c r="I1530" s="1"/>
  <c r="I1531" s="1"/>
  <c r="I1533" s="1"/>
  <c r="I1450"/>
  <c r="D1440"/>
  <c r="D1439"/>
  <c r="I1231"/>
  <c r="I1241" s="1"/>
  <c r="I1242" s="1"/>
  <c r="I1244" s="1"/>
  <c r="D939"/>
  <c r="D937"/>
  <c r="I937" s="1"/>
  <c r="D947"/>
  <c r="I947" s="1"/>
  <c r="I948" s="1"/>
  <c r="D938"/>
  <c r="D38"/>
  <c r="I38" s="1"/>
  <c r="I886"/>
  <c r="D887"/>
  <c r="I887" s="1"/>
  <c r="D888"/>
  <c r="I1204"/>
  <c r="I1205" s="1"/>
  <c r="I1214" s="1"/>
  <c r="I1215" s="1"/>
  <c r="I1217" s="1"/>
  <c r="D974"/>
  <c r="I974" s="1"/>
  <c r="D965"/>
  <c r="I965" s="1"/>
  <c r="D963"/>
  <c r="I963" s="1"/>
  <c r="D973"/>
  <c r="I973" s="1"/>
  <c r="D964"/>
  <c r="I964" s="1"/>
  <c r="D1177"/>
  <c r="I1177" s="1"/>
  <c r="D1178"/>
  <c r="D1153"/>
  <c r="D1152"/>
  <c r="I1152" s="1"/>
  <c r="I913"/>
  <c r="I914" s="1"/>
  <c r="I923" s="1"/>
  <c r="I924" s="1"/>
  <c r="I926" s="1"/>
  <c r="D73"/>
  <c r="I73" s="1"/>
  <c r="I74" s="1"/>
  <c r="D64"/>
  <c r="I64" s="1"/>
  <c r="D48"/>
  <c r="I48" s="1"/>
  <c r="I49" s="1"/>
  <c r="D65"/>
  <c r="H25" i="34"/>
  <c r="E26" s="1"/>
  <c r="E28" s="1"/>
  <c r="H9"/>
  <c r="E10" s="1"/>
  <c r="E12" s="1"/>
  <c r="I1416" i="36"/>
  <c r="I1417" s="1"/>
  <c r="I1407"/>
  <c r="I1390"/>
  <c r="I1391" s="1"/>
  <c r="I1380"/>
  <c r="I1381" s="1"/>
  <c r="I1364"/>
  <c r="I1365" s="1"/>
  <c r="I1355"/>
  <c r="I1356" s="1"/>
  <c r="I1338"/>
  <c r="I1339" s="1"/>
  <c r="I1329"/>
  <c r="I1312"/>
  <c r="I1313" s="1"/>
  <c r="I1302"/>
  <c r="I1303" s="1"/>
  <c r="I1287"/>
  <c r="I1288" s="1"/>
  <c r="I1278"/>
  <c r="I1279" s="1"/>
  <c r="I1261"/>
  <c r="I1262" s="1"/>
  <c r="I1252"/>
  <c r="I1253" s="1"/>
  <c r="I1129"/>
  <c r="I1130" s="1"/>
  <c r="I1119"/>
  <c r="I1120" s="1"/>
  <c r="I1101"/>
  <c r="I1102" s="1"/>
  <c r="I1091"/>
  <c r="I1092" s="1"/>
  <c r="I1074"/>
  <c r="I1075" s="1"/>
  <c r="I1065"/>
  <c r="I1048"/>
  <c r="I1049" s="1"/>
  <c r="I1038"/>
  <c r="I1039" s="1"/>
  <c r="I1022"/>
  <c r="I1023" s="1"/>
  <c r="I1013"/>
  <c r="I1014" s="1"/>
  <c r="I996"/>
  <c r="I997" s="1"/>
  <c r="I987"/>
  <c r="I988" s="1"/>
  <c r="I865"/>
  <c r="I866" s="1"/>
  <c r="I856"/>
  <c r="I839"/>
  <c r="I840" s="1"/>
  <c r="I829"/>
  <c r="I830" s="1"/>
  <c r="I813"/>
  <c r="I814" s="1"/>
  <c r="I804"/>
  <c r="I805" s="1"/>
  <c r="I787"/>
  <c r="I788" s="1"/>
  <c r="I778"/>
  <c r="I779" s="1"/>
  <c r="I760"/>
  <c r="I761" s="1"/>
  <c r="I750"/>
  <c r="I751" s="1"/>
  <c r="I733"/>
  <c r="I734" s="1"/>
  <c r="I724"/>
  <c r="I707"/>
  <c r="I708" s="1"/>
  <c r="I697"/>
  <c r="I698" s="1"/>
  <c r="I680"/>
  <c r="I681" s="1"/>
  <c r="I671"/>
  <c r="I672" s="1"/>
  <c r="I653"/>
  <c r="I654" s="1"/>
  <c r="I644"/>
  <c r="I627"/>
  <c r="I628" s="1"/>
  <c r="I617"/>
  <c r="I618" s="1"/>
  <c r="I601"/>
  <c r="I602" s="1"/>
  <c r="I592"/>
  <c r="I593" s="1"/>
  <c r="I574"/>
  <c r="I575" s="1"/>
  <c r="I564"/>
  <c r="I565" s="1"/>
  <c r="I546"/>
  <c r="I547" s="1"/>
  <c r="I536"/>
  <c r="I537" s="1"/>
  <c r="I519"/>
  <c r="I520" s="1"/>
  <c r="I510"/>
  <c r="I493"/>
  <c r="I494" s="1"/>
  <c r="I483"/>
  <c r="I484" s="1"/>
  <c r="I466"/>
  <c r="I467" s="1"/>
  <c r="I457"/>
  <c r="I458" s="1"/>
  <c r="I439"/>
  <c r="I440" s="1"/>
  <c r="I430"/>
  <c r="I413"/>
  <c r="I414" s="1"/>
  <c r="I403"/>
  <c r="I404" s="1"/>
  <c r="I387"/>
  <c r="I388" s="1"/>
  <c r="I378"/>
  <c r="I379" s="1"/>
  <c r="I360"/>
  <c r="I361" s="1"/>
  <c r="I350"/>
  <c r="I351" s="1"/>
  <c r="I333"/>
  <c r="I334" s="1"/>
  <c r="I324"/>
  <c r="I307"/>
  <c r="I308" s="1"/>
  <c r="I297"/>
  <c r="I298" s="1"/>
  <c r="I280"/>
  <c r="I281" s="1"/>
  <c r="I271"/>
  <c r="I272" s="1"/>
  <c r="I253"/>
  <c r="I254" s="1"/>
  <c r="I244"/>
  <c r="I227"/>
  <c r="I228" s="1"/>
  <c r="I217"/>
  <c r="I218" s="1"/>
  <c r="I201"/>
  <c r="I202" s="1"/>
  <c r="I192"/>
  <c r="I193" s="1"/>
  <c r="I175"/>
  <c r="I176" s="1"/>
  <c r="I166"/>
  <c r="I167" s="1"/>
  <c r="I148"/>
  <c r="I149" s="1"/>
  <c r="I138"/>
  <c r="I139" s="1"/>
  <c r="I121"/>
  <c r="I122" s="1"/>
  <c r="I112"/>
  <c r="I95"/>
  <c r="I96" s="1"/>
  <c r="I85"/>
  <c r="I86" s="1"/>
  <c r="I18"/>
  <c r="I19" s="1"/>
  <c r="I9"/>
  <c r="I10" s="1"/>
  <c r="I6"/>
  <c r="H32" i="26"/>
  <c r="I32" s="1"/>
  <c r="A1116" i="36"/>
  <c r="A1088"/>
  <c r="A775"/>
  <c r="A747"/>
  <c r="A561"/>
  <c r="A533"/>
  <c r="A347"/>
  <c r="A163"/>
  <c r="A135"/>
  <c r="E16" i="9"/>
  <c r="J16" s="1"/>
  <c r="J18" s="1"/>
  <c r="C15"/>
  <c r="E14"/>
  <c r="H14" s="1"/>
  <c r="C13"/>
  <c r="E12"/>
  <c r="H12" s="1"/>
  <c r="C11"/>
  <c r="E10"/>
  <c r="C9"/>
  <c r="G16" l="1"/>
  <c r="E18"/>
  <c r="J17" s="1"/>
  <c r="I16"/>
  <c r="F10"/>
  <c r="I1548" i="36"/>
  <c r="I1558" s="1"/>
  <c r="I1559" s="1"/>
  <c r="I1561" s="1"/>
  <c r="I1468"/>
  <c r="A3"/>
  <c r="A265"/>
  <c r="A981"/>
  <c r="A1246"/>
  <c r="A451"/>
  <c r="A665"/>
  <c r="A6"/>
  <c r="D1476"/>
  <c r="I1476" s="1"/>
  <c r="D1475"/>
  <c r="I1475" s="1"/>
  <c r="E15" i="9"/>
  <c r="E9"/>
  <c r="G12"/>
  <c r="G14"/>
  <c r="I14"/>
  <c r="I18" s="1"/>
  <c r="I17" s="1"/>
  <c r="K10"/>
  <c r="K18" s="1"/>
  <c r="K17" s="1"/>
  <c r="E11"/>
  <c r="F12"/>
  <c r="E13"/>
  <c r="F14"/>
  <c r="H16"/>
  <c r="H18" s="1"/>
  <c r="H17" s="1"/>
  <c r="D249" i="36"/>
  <c r="I249" s="1"/>
  <c r="I1439"/>
  <c r="I1440"/>
  <c r="D489"/>
  <c r="I489" s="1"/>
  <c r="I1178"/>
  <c r="I1179" s="1"/>
  <c r="I1188" s="1"/>
  <c r="I1189" s="1"/>
  <c r="I1191" s="1"/>
  <c r="I975"/>
  <c r="I888"/>
  <c r="I889" s="1"/>
  <c r="I898" s="1"/>
  <c r="I899" s="1"/>
  <c r="I901" s="1"/>
  <c r="D39"/>
  <c r="I39" s="1"/>
  <c r="D40"/>
  <c r="I938"/>
  <c r="I1153"/>
  <c r="I1154" s="1"/>
  <c r="I1163" s="1"/>
  <c r="I1164" s="1"/>
  <c r="I1166" s="1"/>
  <c r="I966"/>
  <c r="I939"/>
  <c r="D328"/>
  <c r="I65"/>
  <c r="I66" s="1"/>
  <c r="I75" s="1"/>
  <c r="I76" s="1"/>
  <c r="I78" s="1"/>
  <c r="D303"/>
  <c r="D728"/>
  <c r="D462"/>
  <c r="D515"/>
  <c r="D552"/>
  <c r="I552" s="1"/>
  <c r="D569"/>
  <c r="I569" s="1"/>
  <c r="D605"/>
  <c r="I605" s="1"/>
  <c r="I606" s="1"/>
  <c r="D623"/>
  <c r="D116"/>
  <c r="D143"/>
  <c r="D170"/>
  <c r="D766"/>
  <c r="I766" s="1"/>
  <c r="D364"/>
  <c r="I364" s="1"/>
  <c r="D196"/>
  <c r="I196" s="1"/>
  <c r="D222"/>
  <c r="D791"/>
  <c r="I791" s="1"/>
  <c r="D1026"/>
  <c r="I1026" s="1"/>
  <c r="I1027" s="1"/>
  <c r="D1044"/>
  <c r="D1106"/>
  <c r="I1106" s="1"/>
  <c r="D648"/>
  <c r="I648" s="1"/>
  <c r="D1133"/>
  <c r="I1133" s="1"/>
  <c r="D1334"/>
  <c r="D284"/>
  <c r="I284" s="1"/>
  <c r="D276"/>
  <c r="D285"/>
  <c r="I285" s="1"/>
  <c r="D275"/>
  <c r="D435"/>
  <c r="I435" s="1"/>
  <c r="D434"/>
  <c r="I434" s="1"/>
  <c r="D444"/>
  <c r="I444" s="1"/>
  <c r="D433"/>
  <c r="I433" s="1"/>
  <c r="D443"/>
  <c r="I443" s="1"/>
  <c r="D1000"/>
  <c r="I1000" s="1"/>
  <c r="D992"/>
  <c r="I992" s="1"/>
  <c r="D1001"/>
  <c r="I1001" s="1"/>
  <c r="D991"/>
  <c r="I991" s="1"/>
  <c r="D817"/>
  <c r="I817" s="1"/>
  <c r="I818" s="1"/>
  <c r="D809"/>
  <c r="D808"/>
  <c r="I808" s="1"/>
  <c r="D835"/>
  <c r="D843"/>
  <c r="I843" s="1"/>
  <c r="I844" s="1"/>
  <c r="D833"/>
  <c r="I833" s="1"/>
  <c r="D834"/>
  <c r="D861"/>
  <c r="I861" s="1"/>
  <c r="D860"/>
  <c r="I860" s="1"/>
  <c r="D870"/>
  <c r="I870" s="1"/>
  <c r="D859"/>
  <c r="I859" s="1"/>
  <c r="D869"/>
  <c r="I869" s="1"/>
  <c r="D1265"/>
  <c r="I1265" s="1"/>
  <c r="D1257"/>
  <c r="D1266"/>
  <c r="D1256"/>
  <c r="I1256" s="1"/>
  <c r="D1410"/>
  <c r="I1410" s="1"/>
  <c r="D1412"/>
  <c r="I1412" s="1"/>
  <c r="D1411"/>
  <c r="I1411" s="1"/>
  <c r="D1421"/>
  <c r="I1421" s="1"/>
  <c r="D1420"/>
  <c r="I1420" s="1"/>
  <c r="I445" l="1"/>
  <c r="I940"/>
  <c r="I949" s="1"/>
  <c r="I950" s="1"/>
  <c r="I952" s="1"/>
  <c r="F18" i="9"/>
  <c r="F17" s="1"/>
  <c r="E17"/>
  <c r="I871" i="36"/>
  <c r="B10" i="41"/>
  <c r="D1333" i="36"/>
  <c r="D783"/>
  <c r="D1096"/>
  <c r="I1096" s="1"/>
  <c r="D540"/>
  <c r="D497"/>
  <c r="I497" s="1"/>
  <c r="I498" s="1"/>
  <c r="I1477"/>
  <c r="I1478" s="1"/>
  <c r="I1479" s="1"/>
  <c r="I1481" s="1"/>
  <c r="G18" i="9"/>
  <c r="G17" s="1"/>
  <c r="I1441" i="36"/>
  <c r="I1451" s="1"/>
  <c r="I1452" s="1"/>
  <c r="I1454" s="1"/>
  <c r="I1266"/>
  <c r="I1267" s="1"/>
  <c r="D570"/>
  <c r="I570" s="1"/>
  <c r="D1135"/>
  <c r="I1135" s="1"/>
  <c r="D523"/>
  <c r="I523" s="1"/>
  <c r="D597"/>
  <c r="I597" s="1"/>
  <c r="D180"/>
  <c r="I180" s="1"/>
  <c r="D115"/>
  <c r="I115" s="1"/>
  <c r="D1134"/>
  <c r="I1134" s="1"/>
  <c r="D754"/>
  <c r="D579"/>
  <c r="I579" s="1"/>
  <c r="D1095"/>
  <c r="D649"/>
  <c r="D782"/>
  <c r="D541"/>
  <c r="D550"/>
  <c r="I550" s="1"/>
  <c r="D1052"/>
  <c r="I1052" s="1"/>
  <c r="I1053" s="1"/>
  <c r="D487"/>
  <c r="I487" s="1"/>
  <c r="D366"/>
  <c r="I366" s="1"/>
  <c r="D117"/>
  <c r="I40"/>
  <c r="I41" s="1"/>
  <c r="I50" s="1"/>
  <c r="I51" s="1"/>
  <c r="I53" s="1"/>
  <c r="D1125"/>
  <c r="I1125" s="1"/>
  <c r="D755"/>
  <c r="D764"/>
  <c r="I764" s="1"/>
  <c r="D568"/>
  <c r="D580"/>
  <c r="I580" s="1"/>
  <c r="D524"/>
  <c r="I524" s="1"/>
  <c r="D1105"/>
  <c r="I1105" s="1"/>
  <c r="D247"/>
  <c r="I247" s="1"/>
  <c r="D1069"/>
  <c r="D1078"/>
  <c r="I1078" s="1"/>
  <c r="D1124"/>
  <c r="I1124" s="1"/>
  <c r="D1123"/>
  <c r="D1097"/>
  <c r="D1107"/>
  <c r="I1107" s="1"/>
  <c r="D792"/>
  <c r="I792" s="1"/>
  <c r="I793" s="1"/>
  <c r="D551"/>
  <c r="I551" s="1"/>
  <c r="D542"/>
  <c r="I542" s="1"/>
  <c r="D1043"/>
  <c r="D596"/>
  <c r="I596" s="1"/>
  <c r="D488"/>
  <c r="D231"/>
  <c r="I231" s="1"/>
  <c r="I232" s="1"/>
  <c r="D179"/>
  <c r="I179" s="1"/>
  <c r="D126"/>
  <c r="I126" s="1"/>
  <c r="D1042"/>
  <c r="I1042" s="1"/>
  <c r="D354"/>
  <c r="I354" s="1"/>
  <c r="D356"/>
  <c r="D223"/>
  <c r="D1079"/>
  <c r="I1079" s="1"/>
  <c r="D657"/>
  <c r="I657" s="1"/>
  <c r="D737"/>
  <c r="I737" s="1"/>
  <c r="D1068"/>
  <c r="I1068" s="1"/>
  <c r="D1070"/>
  <c r="D765"/>
  <c r="I765" s="1"/>
  <c r="D756"/>
  <c r="I756" s="1"/>
  <c r="D658"/>
  <c r="I658" s="1"/>
  <c r="D578"/>
  <c r="I578" s="1"/>
  <c r="D513"/>
  <c r="I513" s="1"/>
  <c r="D738"/>
  <c r="I738" s="1"/>
  <c r="D729"/>
  <c r="D631"/>
  <c r="I631" s="1"/>
  <c r="I632" s="1"/>
  <c r="D338"/>
  <c r="I338" s="1"/>
  <c r="D1332"/>
  <c r="I1332" s="1"/>
  <c r="D1018"/>
  <c r="D154"/>
  <c r="I154" s="1"/>
  <c r="I286"/>
  <c r="D647"/>
  <c r="I647" s="1"/>
  <c r="D1343"/>
  <c r="D1342"/>
  <c r="D727"/>
  <c r="D622"/>
  <c r="I622" s="1"/>
  <c r="D329"/>
  <c r="D471"/>
  <c r="I471" s="1"/>
  <c r="D1017"/>
  <c r="I1017" s="1"/>
  <c r="D621"/>
  <c r="I621" s="1"/>
  <c r="D327"/>
  <c r="I327" s="1"/>
  <c r="D337"/>
  <c r="I337" s="1"/>
  <c r="D144"/>
  <c r="D153"/>
  <c r="I153" s="1"/>
  <c r="D470"/>
  <c r="I470" s="1"/>
  <c r="D248"/>
  <c r="I248" s="1"/>
  <c r="D205"/>
  <c r="I205" s="1"/>
  <c r="I206" s="1"/>
  <c r="I275"/>
  <c r="I976"/>
  <c r="I977" s="1"/>
  <c r="I979" s="1"/>
  <c r="I728"/>
  <c r="I1044"/>
  <c r="D91"/>
  <c r="I1413"/>
  <c r="I862"/>
  <c r="D142"/>
  <c r="D152"/>
  <c r="I152" s="1"/>
  <c r="D461"/>
  <c r="D257"/>
  <c r="I257" s="1"/>
  <c r="D258"/>
  <c r="I258" s="1"/>
  <c r="D197"/>
  <c r="D514"/>
  <c r="I328"/>
  <c r="D301"/>
  <c r="I301" s="1"/>
  <c r="D302"/>
  <c r="I302" s="1"/>
  <c r="D355"/>
  <c r="D365"/>
  <c r="I365" s="1"/>
  <c r="D221"/>
  <c r="I221" s="1"/>
  <c r="I303"/>
  <c r="I116"/>
  <c r="I1257"/>
  <c r="I1258" s="1"/>
  <c r="I834"/>
  <c r="I462"/>
  <c r="D171"/>
  <c r="D125"/>
  <c r="I125" s="1"/>
  <c r="D311"/>
  <c r="I311" s="1"/>
  <c r="I312" s="1"/>
  <c r="I835"/>
  <c r="I809"/>
  <c r="I810" s="1"/>
  <c r="I819" s="1"/>
  <c r="I820" s="1"/>
  <c r="I822" s="1"/>
  <c r="I623"/>
  <c r="I276"/>
  <c r="I515"/>
  <c r="I1334"/>
  <c r="I436"/>
  <c r="I446" s="1"/>
  <c r="I447" s="1"/>
  <c r="I449" s="1"/>
  <c r="I1422"/>
  <c r="I1002"/>
  <c r="I222"/>
  <c r="I170"/>
  <c r="I143"/>
  <c r="D1368"/>
  <c r="I1368" s="1"/>
  <c r="I1369" s="1"/>
  <c r="D1360"/>
  <c r="D1359"/>
  <c r="I1359" s="1"/>
  <c r="D1291"/>
  <c r="I1291" s="1"/>
  <c r="I1292" s="1"/>
  <c r="D1283"/>
  <c r="D1282"/>
  <c r="D684"/>
  <c r="I684" s="1"/>
  <c r="D676"/>
  <c r="D685"/>
  <c r="I685" s="1"/>
  <c r="D675"/>
  <c r="D13"/>
  <c r="D22"/>
  <c r="I22" s="1"/>
  <c r="I23" s="1"/>
  <c r="D14"/>
  <c r="D1386"/>
  <c r="D1394"/>
  <c r="I1394" s="1"/>
  <c r="I1395" s="1"/>
  <c r="D1384"/>
  <c r="I1384" s="1"/>
  <c r="D1385"/>
  <c r="D1308"/>
  <c r="D1316"/>
  <c r="I1316" s="1"/>
  <c r="I1317" s="1"/>
  <c r="D1306"/>
  <c r="I1306" s="1"/>
  <c r="D1307"/>
  <c r="D703"/>
  <c r="D711"/>
  <c r="I711" s="1"/>
  <c r="I712" s="1"/>
  <c r="D702"/>
  <c r="D701"/>
  <c r="I701" s="1"/>
  <c r="D409"/>
  <c r="D417"/>
  <c r="I417" s="1"/>
  <c r="I418" s="1"/>
  <c r="D407"/>
  <c r="I407" s="1"/>
  <c r="D408"/>
  <c r="I408" s="1"/>
  <c r="D391"/>
  <c r="I391" s="1"/>
  <c r="I392" s="1"/>
  <c r="D383"/>
  <c r="D382"/>
  <c r="I993"/>
  <c r="D11" i="41" l="1"/>
  <c r="F11"/>
  <c r="E11"/>
  <c r="I872" i="36"/>
  <c r="I873" s="1"/>
  <c r="I875" s="1"/>
  <c r="I659"/>
  <c r="B8" i="41"/>
  <c r="I783" i="36"/>
  <c r="I1333"/>
  <c r="I1335" s="1"/>
  <c r="G11" i="41"/>
  <c r="I356" i="36"/>
  <c r="I127"/>
  <c r="I540"/>
  <c r="I367"/>
  <c r="I1095"/>
  <c r="I649"/>
  <c r="I650" s="1"/>
  <c r="I250"/>
  <c r="I782"/>
  <c r="I1069"/>
  <c r="I1136"/>
  <c r="I1108"/>
  <c r="I767"/>
  <c r="I181"/>
  <c r="I739"/>
  <c r="I541"/>
  <c r="I754"/>
  <c r="I1343"/>
  <c r="I1342"/>
  <c r="I598"/>
  <c r="I607" s="1"/>
  <c r="I608" s="1"/>
  <c r="I610" s="1"/>
  <c r="I277"/>
  <c r="I287" s="1"/>
  <c r="I288" s="1"/>
  <c r="I290" s="1"/>
  <c r="I755"/>
  <c r="I525"/>
  <c r="I836"/>
  <c r="I845" s="1"/>
  <c r="I846" s="1"/>
  <c r="I848" s="1"/>
  <c r="I339"/>
  <c r="I223"/>
  <c r="I224" s="1"/>
  <c r="I233" s="1"/>
  <c r="I234" s="1"/>
  <c r="I236" s="1"/>
  <c r="I1123"/>
  <c r="I1126" s="1"/>
  <c r="I117"/>
  <c r="I118" s="1"/>
  <c r="I1043"/>
  <c r="I1045" s="1"/>
  <c r="I1054" s="1"/>
  <c r="I1055" s="1"/>
  <c r="I1057" s="1"/>
  <c r="I1018"/>
  <c r="I1019" s="1"/>
  <c r="I1028" s="1"/>
  <c r="I1029" s="1"/>
  <c r="I1031" s="1"/>
  <c r="I727"/>
  <c r="I553"/>
  <c r="I581"/>
  <c r="I472"/>
  <c r="I155"/>
  <c r="I568"/>
  <c r="I571" s="1"/>
  <c r="I729"/>
  <c r="I1097"/>
  <c r="I1070"/>
  <c r="I329"/>
  <c r="I330" s="1"/>
  <c r="I488"/>
  <c r="I490" s="1"/>
  <c r="I499" s="1"/>
  <c r="I500" s="1"/>
  <c r="I502" s="1"/>
  <c r="I1080"/>
  <c r="I144"/>
  <c r="D99"/>
  <c r="I99" s="1"/>
  <c r="I100" s="1"/>
  <c r="I355"/>
  <c r="I461"/>
  <c r="I463" s="1"/>
  <c r="I91"/>
  <c r="D90"/>
  <c r="D89"/>
  <c r="I89" s="1"/>
  <c r="I1268"/>
  <c r="I1269" s="1"/>
  <c r="I1271" s="1"/>
  <c r="I1003"/>
  <c r="I1004" s="1"/>
  <c r="I1006" s="1"/>
  <c r="I1423"/>
  <c r="I1424" s="1"/>
  <c r="I1426" s="1"/>
  <c r="I197"/>
  <c r="I198" s="1"/>
  <c r="I207" s="1"/>
  <c r="I208" s="1"/>
  <c r="I210" s="1"/>
  <c r="I259"/>
  <c r="I142"/>
  <c r="I514"/>
  <c r="I516" s="1"/>
  <c r="I304"/>
  <c r="I313" s="1"/>
  <c r="I314" s="1"/>
  <c r="I316" s="1"/>
  <c r="I624"/>
  <c r="I633" s="1"/>
  <c r="I634" s="1"/>
  <c r="I636" s="1"/>
  <c r="I702"/>
  <c r="I1385"/>
  <c r="I1307"/>
  <c r="I171"/>
  <c r="I172" s="1"/>
  <c r="I1386"/>
  <c r="I1360"/>
  <c r="I1361" s="1"/>
  <c r="I1370" s="1"/>
  <c r="I1371" s="1"/>
  <c r="I1373" s="1"/>
  <c r="I382"/>
  <c r="I409"/>
  <c r="I410" s="1"/>
  <c r="I419" s="1"/>
  <c r="I420" s="1"/>
  <c r="I422" s="1"/>
  <c r="I1308"/>
  <c r="I14"/>
  <c r="I13"/>
  <c r="I675"/>
  <c r="I676"/>
  <c r="I1282"/>
  <c r="I383"/>
  <c r="I703"/>
  <c r="I686"/>
  <c r="I1283"/>
  <c r="E9" i="41" l="1"/>
  <c r="G9"/>
  <c r="G13" s="1"/>
  <c r="G12" s="1"/>
  <c r="D9"/>
  <c r="D13" s="1"/>
  <c r="D12" s="1"/>
  <c r="B12"/>
  <c r="J7"/>
  <c r="H7"/>
  <c r="I7"/>
  <c r="I660" i="36"/>
  <c r="I661" s="1"/>
  <c r="I663" s="1"/>
  <c r="I1387"/>
  <c r="I1396" s="1"/>
  <c r="I1397" s="1"/>
  <c r="I1399" s="1"/>
  <c r="I1071"/>
  <c r="I1081" s="1"/>
  <c r="I1082" s="1"/>
  <c r="I1084" s="1"/>
  <c r="I543"/>
  <c r="I784"/>
  <c r="I794" s="1"/>
  <c r="I795" s="1"/>
  <c r="I797" s="1"/>
  <c r="J9" i="41"/>
  <c r="H9"/>
  <c r="H11"/>
  <c r="I9"/>
  <c r="E13"/>
  <c r="E12" s="1"/>
  <c r="J11"/>
  <c r="F9"/>
  <c r="F13" s="1"/>
  <c r="F12" s="1"/>
  <c r="I11"/>
  <c r="I128" i="36"/>
  <c r="I129" s="1"/>
  <c r="I131" s="1"/>
  <c r="I357"/>
  <c r="I368" s="1"/>
  <c r="I369" s="1"/>
  <c r="I371" s="1"/>
  <c r="I1137"/>
  <c r="I1138" s="1"/>
  <c r="I1140" s="1"/>
  <c r="I260"/>
  <c r="I261" s="1"/>
  <c r="I263" s="1"/>
  <c r="I1098"/>
  <c r="I1109" s="1"/>
  <c r="I1110" s="1"/>
  <c r="I1112" s="1"/>
  <c r="I182"/>
  <c r="I183" s="1"/>
  <c r="I185" s="1"/>
  <c r="I757"/>
  <c r="I768" s="1"/>
  <c r="I769" s="1"/>
  <c r="I771" s="1"/>
  <c r="I582"/>
  <c r="I583" s="1"/>
  <c r="I585" s="1"/>
  <c r="I554"/>
  <c r="I555" s="1"/>
  <c r="I557" s="1"/>
  <c r="I526"/>
  <c r="I527" s="1"/>
  <c r="I529" s="1"/>
  <c r="I1344"/>
  <c r="I1345" s="1"/>
  <c r="I1346" s="1"/>
  <c r="I1348" s="1"/>
  <c r="I145"/>
  <c r="I156" s="1"/>
  <c r="I157" s="1"/>
  <c r="I159" s="1"/>
  <c r="I340"/>
  <c r="I341" s="1"/>
  <c r="I343" s="1"/>
  <c r="I473"/>
  <c r="I474" s="1"/>
  <c r="I476" s="1"/>
  <c r="I730"/>
  <c r="I740" s="1"/>
  <c r="I741" s="1"/>
  <c r="I743" s="1"/>
  <c r="I704"/>
  <c r="I713" s="1"/>
  <c r="I714" s="1"/>
  <c r="I716" s="1"/>
  <c r="I1309"/>
  <c r="I1318" s="1"/>
  <c r="I1319" s="1"/>
  <c r="I1321" s="1"/>
  <c r="I90"/>
  <c r="I92" s="1"/>
  <c r="I101" s="1"/>
  <c r="I102" s="1"/>
  <c r="I104" s="1"/>
  <c r="I15"/>
  <c r="I24" s="1"/>
  <c r="I25" s="1"/>
  <c r="I27" s="1"/>
  <c r="I677"/>
  <c r="I687" s="1"/>
  <c r="I688" s="1"/>
  <c r="I690" s="1"/>
  <c r="I1284"/>
  <c r="I1293" s="1"/>
  <c r="I1294" s="1"/>
  <c r="I1296" s="1"/>
  <c r="I384"/>
  <c r="I393" s="1"/>
  <c r="I394" s="1"/>
  <c r="I396" s="1"/>
  <c r="I13" i="41" l="1"/>
  <c r="J13"/>
  <c r="H13"/>
  <c r="I12" l="1"/>
  <c r="J12"/>
  <c r="H12" l="1"/>
  <c r="K12" l="1"/>
  <c r="K13"/>
  <c r="K10" i="26"/>
  <c r="I33" l="1"/>
  <c r="F2" i="41" s="1"/>
</calcChain>
</file>

<file path=xl/sharedStrings.xml><?xml version="1.0" encoding="utf-8"?>
<sst xmlns="http://schemas.openxmlformats.org/spreadsheetml/2006/main" count="4288" uniqueCount="279">
  <si>
    <t>ITEM</t>
  </si>
  <si>
    <t>CÓDIGO</t>
  </si>
  <si>
    <t>IIO-001</t>
  </si>
  <si>
    <t>DRE-001</t>
  </si>
  <si>
    <t>PREFEITURA MUNICIPAL DE LAGOA DOS PATOS</t>
  </si>
  <si>
    <t>LICITANTE: BIOTEC ENGENHARIA LTDA</t>
  </si>
  <si>
    <t>CNPJ: 04.717.646/0001-45</t>
  </si>
  <si>
    <t>CEP: 38.408-188 - BAIRRO SANTA MÔNICA</t>
  </si>
  <si>
    <t>CIDADE: UBERLÂNDIA/MG</t>
  </si>
  <si>
    <t>END.: AV. DR. JAIME RIBEIRO  LUZ, 971 Sl. 58 B/C</t>
  </si>
  <si>
    <t>OBRA: PAVIMENTAÇÃO ASFÁLTICA EM PMF, GUIAS E SARJETAS</t>
  </si>
  <si>
    <t>PROCEDIMENTO LICITATÓRIO 048/2014</t>
  </si>
  <si>
    <t>EDITAL: TOMADA DE PREÇO 005/2014</t>
  </si>
  <si>
    <t>DATA DA ABERTURA: 10/06/2014</t>
  </si>
  <si>
    <t>B.D.I. = 30,00  %</t>
  </si>
  <si>
    <t>FÍSICO/ FINANCEIRO</t>
  </si>
  <si>
    <t>TOTAL  ETAPAS</t>
  </si>
  <si>
    <t>MÊS 1</t>
  </si>
  <si>
    <t>MÊS 2</t>
  </si>
  <si>
    <t>MÊS 3</t>
  </si>
  <si>
    <t>MÊS 4</t>
  </si>
  <si>
    <t>Físico %</t>
  </si>
  <si>
    <t>Financeiro</t>
  </si>
  <si>
    <t>TOTAL</t>
  </si>
  <si>
    <t>Cronograma Físico-Financeiro</t>
  </si>
  <si>
    <t>MÊS 5</t>
  </si>
  <si>
    <t>MÊS 6</t>
  </si>
  <si>
    <t>TER-001</t>
  </si>
  <si>
    <t>TER-002</t>
  </si>
  <si>
    <t>ETAPAS        DESCRIÇÃO</t>
  </si>
  <si>
    <t>DATA:</t>
  </si>
  <si>
    <t>UNIDADE</t>
  </si>
  <si>
    <t>FONTE</t>
  </si>
  <si>
    <t>1.1</t>
  </si>
  <si>
    <t>DESCRIÇÃO:</t>
  </si>
  <si>
    <t>CÓDIGO:</t>
  </si>
  <si>
    <t>AC</t>
  </si>
  <si>
    <t>R</t>
  </si>
  <si>
    <t>DF</t>
  </si>
  <si>
    <t>L</t>
  </si>
  <si>
    <t>CPRB</t>
  </si>
  <si>
    <t>OBRA:</t>
  </si>
  <si>
    <t>UNID</t>
  </si>
  <si>
    <t>M2</t>
  </si>
  <si>
    <t>M</t>
  </si>
  <si>
    <t xml:space="preserve">PLANILHA ORÇAMENTÁRIA </t>
  </si>
  <si>
    <t xml:space="preserve">Área total (m²) </t>
  </si>
  <si>
    <t>SERVIÇOS</t>
  </si>
  <si>
    <t>ITENS</t>
  </si>
  <si>
    <t>SIGLAS</t>
  </si>
  <si>
    <t>(*) COM DESONERAÇÃO</t>
  </si>
  <si>
    <t>Tributos - MG com desoneração</t>
  </si>
  <si>
    <t>ADMINISTRAÇÃO CENTRAL</t>
  </si>
  <si>
    <t>COFINS</t>
  </si>
  <si>
    <t>SEGURO + GARANTIA</t>
  </si>
  <si>
    <t>S+G</t>
  </si>
  <si>
    <t>PIS</t>
  </si>
  <si>
    <t>RISCO</t>
  </si>
  <si>
    <t>ISS</t>
  </si>
  <si>
    <t>DESPESA FINANCEIRA</t>
  </si>
  <si>
    <t>LUCRO</t>
  </si>
  <si>
    <t>TRIBUTOS (Soma dos itens PIS, COFINS, ISS e CPRB*)</t>
  </si>
  <si>
    <t>T</t>
  </si>
  <si>
    <t>Fórmula BDI conforme Acórdão 2622/2013</t>
  </si>
  <si>
    <t>BDI</t>
  </si>
  <si>
    <r>
      <t xml:space="preserve">BDI = </t>
    </r>
    <r>
      <rPr>
        <b/>
        <u/>
        <sz val="8"/>
        <rFont val="Arial"/>
        <family val="2"/>
      </rPr>
      <t>(1+AC+S+G+R)*(1+DF)*(1+L)</t>
    </r>
    <r>
      <rPr>
        <b/>
        <sz val="8"/>
        <rFont val="Arial"/>
        <family val="2"/>
      </rPr>
      <t xml:space="preserve"> - 1</t>
    </r>
  </si>
  <si>
    <t>(1-T)</t>
  </si>
  <si>
    <t>MATERIAS</t>
  </si>
  <si>
    <t>MATERIAIS</t>
  </si>
  <si>
    <t>TRIBUTOS (Soma dos itens PIS, COFINS e CPRB*)</t>
  </si>
  <si>
    <t>BDI PARA SERVIÇOS</t>
  </si>
  <si>
    <t>SETOP</t>
  </si>
  <si>
    <t xml:space="preserve">CÔMODO </t>
  </si>
  <si>
    <t>1.0</t>
  </si>
  <si>
    <t>TOTAL GERAL</t>
  </si>
  <si>
    <t>Largura (m)</t>
  </si>
  <si>
    <t>Compr. (m)</t>
  </si>
  <si>
    <t>Altura da Parede (m)</t>
  </si>
  <si>
    <t>LOCAL:  GLAUCILÂNDIA - MG</t>
  </si>
  <si>
    <t>IMPLANTAÇÂO DA CRECHE DE GLAUCILÂNDIA</t>
  </si>
  <si>
    <t>SALA DE AULA 3</t>
  </si>
  <si>
    <t>MEMÓRIA DE CÁCULO</t>
  </si>
  <si>
    <t>Repetição</t>
  </si>
  <si>
    <t>SOMA</t>
  </si>
  <si>
    <t>CHAPISCO DE PAREDES COM ARGAMASSA 1:3 CIMENTO E AREIA, A COLHER</t>
  </si>
  <si>
    <t>Área Interna</t>
  </si>
  <si>
    <t>1.2</t>
  </si>
  <si>
    <t>SALAS 1 E 2</t>
  </si>
  <si>
    <t>1.3</t>
  </si>
  <si>
    <t>1.4</t>
  </si>
  <si>
    <t>SANITÁRIO FEMININO</t>
  </si>
  <si>
    <t>SANITÁRIO MASCULINO</t>
  </si>
  <si>
    <t>SALA 3</t>
  </si>
  <si>
    <t>Obra:  REFORMA DA PRAÇA DA PREFEITURA CORAÇÃO DE JESUS/MG</t>
  </si>
  <si>
    <t>CPU - COMPOSIÇÃO DE PREÇO UNITÁRIO</t>
  </si>
  <si>
    <t>PREFEITURA MUNICIPAL DE CORAÇÃO DE JESUS/MG</t>
  </si>
  <si>
    <t xml:space="preserve"> COMPOSIÇÃO DE PREÇO UNITÁRIO</t>
  </si>
  <si>
    <t>DESCRIÇÃO DO SERVIÇO</t>
  </si>
  <si>
    <t xml:space="preserve">DATA BASE: </t>
  </si>
  <si>
    <t xml:space="preserve">UNIDADE: </t>
  </si>
  <si>
    <t>M3</t>
  </si>
  <si>
    <t>EQUIPAMENTO</t>
  </si>
  <si>
    <t>DISCRIMINAÇÃO</t>
  </si>
  <si>
    <t>QUANT.</t>
  </si>
  <si>
    <t>PROD</t>
  </si>
  <si>
    <t>IMPROD</t>
  </si>
  <si>
    <t>P.UN. PROD</t>
  </si>
  <si>
    <t>P.UN. IMPR</t>
  </si>
  <si>
    <t>P.TOTAL</t>
  </si>
  <si>
    <t>SUB-TOTAL</t>
  </si>
  <si>
    <t>MATERIAL</t>
  </si>
  <si>
    <t>P.UNIT.</t>
  </si>
  <si>
    <t>AREIA LAVADA TIPO MÉDIA</t>
  </si>
  <si>
    <t>SINAPI</t>
  </si>
  <si>
    <t>02060.3.2.2</t>
  </si>
  <si>
    <t>CIMENTO PORTLAND CP II-E-32 (RESISTÊNCIA: 32,00 MPA)</t>
  </si>
  <si>
    <t>KG</t>
  </si>
  <si>
    <t>02065.3.5.1</t>
  </si>
  <si>
    <t>SERVIÇOS - COMPOSIÇÕES AUXILIARES</t>
  </si>
  <si>
    <t>MÃO DE OBRA</t>
  </si>
  <si>
    <t>SERVENTE COM ENCARGOS COMPLEMENTARES</t>
  </si>
  <si>
    <t>H</t>
  </si>
  <si>
    <t>MAO-AJD-040</t>
  </si>
  <si>
    <t>PEDREIRO COM ENCARGOS COMPLEMENTARES</t>
  </si>
  <si>
    <t>MAO-OFC-075</t>
  </si>
  <si>
    <t>PRODUÇÃO DA EQUIPE</t>
  </si>
  <si>
    <t xml:space="preserve">CUSTO </t>
  </si>
  <si>
    <t>TOTAL - R$</t>
  </si>
  <si>
    <t>BDI                %</t>
  </si>
  <si>
    <t>TOTAL DO SERVIÇO - R$</t>
  </si>
  <si>
    <t>AJUDANTE DE PINTOR COM ENCARGOS COMPLEMENTARES</t>
  </si>
  <si>
    <t>MAO-AJD-030</t>
  </si>
  <si>
    <t>PINTOR COM ENCARGOS COMPLEMENTARES</t>
  </si>
  <si>
    <t>MAO-OFC-080</t>
  </si>
  <si>
    <t>AJUDANTE DE CARPINTEIRO COM ENCARGOS COMPLEMENTARES</t>
  </si>
  <si>
    <t>MAO-AJD-010</t>
  </si>
  <si>
    <t>REBOCO COM ARGAMASSA 1:2:8 CIMENTO, CAL E AREIA</t>
  </si>
  <si>
    <t>MASSICAL</t>
  </si>
  <si>
    <t>99808.5.4</t>
  </si>
  <si>
    <t>AZULEJO ESMALTADO LISO (COMPRIMENTO: 200 MM / LARGURA: 200 MM)</t>
  </si>
  <si>
    <t>09310.3.1.56</t>
  </si>
  <si>
    <t>ARGAMASSA ACI</t>
  </si>
  <si>
    <t>99900.3.272</t>
  </si>
  <si>
    <t>ARGAMASSA INDUSTRIALIZADA - REJUNTE</t>
  </si>
  <si>
    <t>99900.3.276</t>
  </si>
  <si>
    <t>AZULEJISTA COM ENCARGOS COMPLEMENTARES</t>
  </si>
  <si>
    <t>MAO-OFC-005</t>
  </si>
  <si>
    <t>REJUNTADOR COM ENCARGOS COMPLEMENTARES</t>
  </si>
  <si>
    <t>MAO-AJD-045</t>
  </si>
  <si>
    <t>CONTRAPISO DESEMPENADO, COM ARGAMASSA 1:3, SEM JUNTA E = 3 CM</t>
  </si>
  <si>
    <t>LADRILHISTA COM ENCARGOS COMPLEMENTARES</t>
  </si>
  <si>
    <t>UN</t>
  </si>
  <si>
    <t>LIXA PARA SUPERFÍCIE MADEIRA/MASSA (GRANA: 100 )</t>
  </si>
  <si>
    <t>09910.3.30.1</t>
  </si>
  <si>
    <t>TINTA LATEX PVA</t>
  </si>
  <si>
    <t>09910.3.7.4</t>
  </si>
  <si>
    <t>_____________________________________________                                                                                                                                     Priscila  Vianete Teixeira          
CREA/MG 199.246/D</t>
  </si>
  <si>
    <r>
      <t xml:space="preserve">PREFEITURA: </t>
    </r>
    <r>
      <rPr>
        <sz val="9"/>
        <rFont val="Arial"/>
        <family val="2"/>
      </rPr>
      <t>PREFEITURA MUNICIPAL DE GLAUCILÂNDIA - MG</t>
    </r>
  </si>
  <si>
    <t>BANHEIRO E ADMINISTRAÇÃO</t>
  </si>
  <si>
    <t>CONTRAPISO DESEMPENADO, COM ARGAMASSA 1:3, SEM JUNTA E = 5 CM</t>
  </si>
  <si>
    <t>SALA DE AULA 1 E 2</t>
  </si>
  <si>
    <t>ÁREA DO PATIO</t>
  </si>
  <si>
    <t>AZULEJO ESMALTADO LISO (COMPRIMENTO: 100 MM / LARGURA: 100 MM)</t>
  </si>
  <si>
    <t>PARAFUSO 1 X 6 COM BUCHA PLÁSTICA</t>
  </si>
  <si>
    <t>TABEIRA EM IPÊ H = 7 CM</t>
  </si>
  <si>
    <t>99901.1.100</t>
  </si>
  <si>
    <t>99903.1.35</t>
  </si>
  <si>
    <t>MARCENEIRO COM ENCARGOS COMPLEMENTARES</t>
  </si>
  <si>
    <t>MAO-OFC-115</t>
  </si>
  <si>
    <t>MASSA CORRIDA A BASE DE PVA</t>
  </si>
  <si>
    <t xml:space="preserve">PINTURA LÁTEX PVA, EM PAREDES, 2 DEMÃOS COM MASSA CORRIDA PVA, EXCLUSIVE FUNDO SELADOR </t>
  </si>
  <si>
    <t>ALVENARIA DE TIJOLO CERÂMICO FURADO E = 10 CM, A REVESTIR</t>
  </si>
  <si>
    <t>TIJOLO CERÂMICO FURADO DE VEDAÇÃO 9 X 19 X 29 (COMPRIMENTO: 190 MM / LARGURA: 90 MM / ALTURA: 190 MM)</t>
  </si>
  <si>
    <t>ESQUADRIAS</t>
  </si>
  <si>
    <t>PORTA DE FERRO</t>
  </si>
  <si>
    <t>1.5</t>
  </si>
  <si>
    <t>JANELA DE FERRO</t>
  </si>
  <si>
    <t>JANELA DE FERRO - PADRÃO SEDS</t>
  </si>
  <si>
    <t>PINTURA ANTICORROSIVA A CROMATO DE ZINCO EM ESQUADRIA E SUPERFÍCIE METÁLICA</t>
  </si>
  <si>
    <t>LIXA PARA SUPERFÍCIE METÁLICA GRANA 100</t>
  </si>
  <si>
    <t>09905.3.4.1</t>
  </si>
  <si>
    <t>ZARCÃO</t>
  </si>
  <si>
    <t>09906.3.9.1</t>
  </si>
  <si>
    <t>PINTURA ÓLEO/ESMALTE, 2 DEMÃOS EM ESQUADRIAS DE FERRO</t>
  </si>
  <si>
    <t>AGUARRAS MINERAL</t>
  </si>
  <si>
    <t>09905.3.3.1</t>
  </si>
  <si>
    <t>PRIMER PARA ESMALTE SINTÉTICO</t>
  </si>
  <si>
    <t>09906.3.6.1</t>
  </si>
  <si>
    <t>ESMALTE SINTÉTICO (TIPO DE ACABAMENTO: ACETINADO)</t>
  </si>
  <si>
    <t>09910.3.3.1</t>
  </si>
  <si>
    <t>PISO</t>
  </si>
  <si>
    <t>TODOS OS CÔMODOS</t>
  </si>
  <si>
    <t>PIS-IAR-005</t>
  </si>
  <si>
    <t>PISO INDUSTRIAL DE ALTA RESISTÊNCIA CINZA 8 MM - JUNTA PLÁSTICA 1 X 1 M, INCLUSIVE POLIMENTO</t>
  </si>
  <si>
    <t>1.6</t>
  </si>
  <si>
    <t>VIDRO LISO COMUM TRANSPARENTE, ESPESSURA 4MM</t>
  </si>
  <si>
    <t>VIDRO LISO INCOLOR 4MM - SEM COLOCACAO</t>
  </si>
  <si>
    <t>MASSA PARA VIDRO</t>
  </si>
  <si>
    <t>ISS CONSIDERADO 3% DA ALÍQUOTA DE GLAUCILÂNDIA</t>
  </si>
  <si>
    <t>Geraldo Martins de Freitas</t>
  </si>
  <si>
    <t>Priscila Vianete Teixeira</t>
  </si>
  <si>
    <t>CREA/MG 199.246/D</t>
  </si>
  <si>
    <t>TOTAL DO PISO</t>
  </si>
  <si>
    <t>CRONOGRAMA FÍSICO-FINANCEIRO</t>
  </si>
  <si>
    <t>ETAPAS/DESCRIÇÃO</t>
  </si>
  <si>
    <t>Total Etapas</t>
  </si>
  <si>
    <t>Físico / Financeiro</t>
  </si>
  <si>
    <t>Mês 1</t>
  </si>
  <si>
    <t>Mês 2</t>
  </si>
  <si>
    <t>Mês 3</t>
  </si>
  <si>
    <t>Mês 4</t>
  </si>
  <si>
    <t>Mês 5</t>
  </si>
  <si>
    <t>Mês 6</t>
  </si>
  <si>
    <t>Mês 7</t>
  </si>
  <si>
    <t>COBERTURA</t>
  </si>
  <si>
    <t>_____________________________________________</t>
  </si>
  <si>
    <t xml:space="preserve">Priscila  Vianete Teixeira                </t>
  </si>
  <si>
    <t xml:space="preserve">Prefeito Municipal                      </t>
  </si>
  <si>
    <t xml:space="preserve"> CREA/MG 199.246/D</t>
  </si>
  <si>
    <r>
      <t xml:space="preserve">PREFEITURA: </t>
    </r>
    <r>
      <rPr>
        <sz val="11"/>
        <rFont val="Arial"/>
        <family val="2"/>
      </rPr>
      <t>PREFEITURA MUNICIPAL DE GLAUCILÂNDIA /MG</t>
    </r>
  </si>
  <si>
    <t>DATA: 02/01/2019</t>
  </si>
  <si>
    <r>
      <t xml:space="preserve">LOCAL: </t>
    </r>
    <r>
      <rPr>
        <sz val="11"/>
        <rFont val="Arial"/>
        <family val="2"/>
      </rPr>
      <t xml:space="preserve"> GLAUCILÂNDIA/MG</t>
    </r>
  </si>
  <si>
    <t xml:space="preserve">VALOR DA OBRA: </t>
  </si>
  <si>
    <r>
      <t xml:space="preserve">PRAZO DA OBRA: </t>
    </r>
    <r>
      <rPr>
        <sz val="11"/>
        <rFont val="Arial"/>
        <family val="2"/>
      </rPr>
      <t>120 DIAS</t>
    </r>
  </si>
  <si>
    <t>TRAMA DE MADEIRA COMPOSTA POR RIPAS, CAIBROS E TERÇAS PARA TELHADOS DE ATÉ 2 ÁGUAS PARA TELHA CERÂMICA CAPA-CANAL, INCLUSO TRANSPORTE VERTICAL. AF_12/2015</t>
  </si>
  <si>
    <t>PÁTIO COBERTO</t>
  </si>
  <si>
    <t>TELHAMENTO COM TELHA CERÂMICA CAPA-CANAL, TIPO COLONIAL, COM ATÉ 2 ÁGUAS, INCLUSO TRANSPORTE VERTICAL. AF_06/2016</t>
  </si>
  <si>
    <t>TELHAMENTO COM TELHA ONDULADA DE FIBROCIMENTO E = 6 MM, COM RECOBRIMENTO LATERAL DE 1 1/4 DE ONDA PARA TELHADO COM INCLINAÇÃO MÁXIMA DE 10°,COM ATÉ 2 ÁGUAS, INCLUSO IÇAMENTO. AF_06/2016</t>
  </si>
  <si>
    <t xml:space="preserve">Comp. total (m) </t>
  </si>
  <si>
    <t>CUMEEIRA PARA TELHA CERÂMICA EMBOÇADA COM ARGAMASSA TRAÇO 1:2:9 (CIMENTO, CAL E AREIA) PARA TELHADOS COM ATÉ 2 ÁGUAS, INCLUSO TRANSPORTE VERTICAL. AF_06/2016</t>
  </si>
  <si>
    <t>CALHA EM CHAPA DE AÇO GALVANIZADO NÚMERO 24, DESENVOLVIMENTO DE 50 CM, INCLUSO TRANSPORTE VERTICAL. AF_06/2016</t>
  </si>
  <si>
    <t>TOTAL DA COBERTURA</t>
  </si>
  <si>
    <t>TUBO PVC DN 100 MM PARA DRENAGEM - FORNECIMENTO E INSTALACAO</t>
  </si>
  <si>
    <t>RUFO EM CHAPA DE AÇO GALVANIZADO NÚMERO 24, CORTE DE 25 CM, INCLUSO TRANSPORTE VERTICAL. AF_06/2016</t>
  </si>
  <si>
    <t>1.7</t>
  </si>
  <si>
    <t>INSTALAÇÃO DE TESOURA (INTEIRA OU MEIA), BIAPOIADA, EM MADEIRA NÃO APARELHADA, PARA VÃOS MAIORES OU IGUAIS A 6,0 M E MENORES QUE 8,0 M, INCLUSO IÇAMENTO. AF_12/2015</t>
  </si>
  <si>
    <t xml:space="preserve">Unid total </t>
  </si>
  <si>
    <t>INSTALAÇÃO DE TESOURA (INTEIRA OU MEIA), BIAPOIADA, EM MADEIRA NÃO APARELHADA, PARA VÃOS MAIORES OU IGUAIS A 8,0 M E MENORES QUE 10,0 M, INCLUSO IÇAMENTO. AF_12/2015</t>
  </si>
  <si>
    <t>1.8</t>
  </si>
  <si>
    <t>1.9</t>
  </si>
  <si>
    <t>ORÇAMENTO - DATA BASE SETOP ABRIL DESONERADO E SINAPI OUTUBRO DESONERADO- 2018</t>
  </si>
  <si>
    <t>BDI PARA MATERIAIS</t>
  </si>
  <si>
    <t>Prefeito Municipal</t>
  </si>
  <si>
    <r>
      <rPr>
        <b/>
        <sz val="9"/>
        <color indexed="8"/>
        <rFont val="Arial"/>
        <family val="2"/>
      </rPr>
      <t xml:space="preserve">OBRA: </t>
    </r>
    <r>
      <rPr>
        <sz val="9"/>
        <color indexed="8"/>
        <rFont val="Arial"/>
        <family val="2"/>
      </rPr>
      <t>CONCLUSÃO DA CONSTRUÇÃO DA CRECHE VOVÓ JOANINHA</t>
    </r>
  </si>
  <si>
    <t>CONCLUSÃO DA CONSTRUÇÃO DA CRECHE VOVÓ JOANINHA</t>
  </si>
  <si>
    <r>
      <t xml:space="preserve">OBRA: </t>
    </r>
    <r>
      <rPr>
        <sz val="11"/>
        <rFont val="Arial"/>
        <family val="2"/>
      </rPr>
      <t xml:space="preserve"> CONCLUSÃO DA CONSTRUÇÃO DA CRECHE VOVÓ JOANINHA</t>
    </r>
  </si>
  <si>
    <t xml:space="preserve">DETALHAMENTO DO BDI </t>
  </si>
  <si>
    <t>SERVIÇOS PARA CONSTRUÇÃO DE EDIFICIOS DE ACORDO COM ACÓRDÃO TCU</t>
  </si>
  <si>
    <t xml:space="preserve"> </t>
  </si>
  <si>
    <t>SIGLA</t>
  </si>
  <si>
    <t>COMPOSIÇÃO DO BDI:</t>
  </si>
  <si>
    <t>PERCENTUAIS (%)</t>
  </si>
  <si>
    <t>TAXA DE TRIBUTOS</t>
  </si>
  <si>
    <t>PIS =</t>
  </si>
  <si>
    <t xml:space="preserve">ADMINISTRAÇÃO CENTRAL </t>
  </si>
  <si>
    <t>CONFINS =</t>
  </si>
  <si>
    <t>S</t>
  </si>
  <si>
    <t>TAXA DE SEGUROS +GARANTIA</t>
  </si>
  <si>
    <t>ISS=</t>
  </si>
  <si>
    <t xml:space="preserve">TAXA DE RISCOS </t>
  </si>
  <si>
    <t xml:space="preserve">TAXA DE DESPESAS/FINANCEIRAS </t>
  </si>
  <si>
    <t>I =</t>
  </si>
  <si>
    <t>TAXA DE LUCROS/REMUNERAÇÃO</t>
  </si>
  <si>
    <t>I</t>
  </si>
  <si>
    <t>BDI=</t>
  </si>
  <si>
    <t>BDI % = (1+(AC+S+G+R))*(1+DF)*(1+L)/(1-(I+CPRB)</t>
  </si>
  <si>
    <t>Responsável Técnico:</t>
  </si>
  <si>
    <t>PRISCILA VIANETE TEIXERIA</t>
  </si>
  <si>
    <t>ENGENHEIRA CIVIL - CREA/MG 199.246/D</t>
  </si>
  <si>
    <r>
      <rPr>
        <b/>
        <sz val="8"/>
        <rFont val="Arial"/>
        <family val="2"/>
      </rPr>
      <t>ISS</t>
    </r>
    <r>
      <rPr>
        <sz val="8"/>
        <rFont val="Arial"/>
        <family val="2"/>
      </rPr>
      <t xml:space="preserve"> - CONSIDERADO 3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DA ALÍQUOTA (GLAUCILÂNDIA </t>
    </r>
    <r>
      <rPr>
        <b/>
        <sz val="8"/>
        <rFont val="Arial"/>
        <family val="2"/>
      </rPr>
      <t>- MG</t>
    </r>
    <r>
      <rPr>
        <sz val="8"/>
        <rFont val="Arial"/>
        <family val="2"/>
      </rPr>
      <t>)</t>
    </r>
  </si>
  <si>
    <t>GLAUCILÂNDIA, 03 DE JANEIRO DE 2019</t>
  </si>
  <si>
    <t>SERVIÇOS PRELIMINARES</t>
  </si>
  <si>
    <t>PLACA DE OBRA</t>
  </si>
  <si>
    <t>%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</si>
  <si>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</si>
  <si>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</si>
  <si>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TOTAL SERVIÇOS PRELIMINARES</t>
  </si>
  <si>
    <t>MOB-DES-005</t>
  </si>
  <si>
    <t>OBRAS ATÉ O VALOR DE 1.000.000,00</t>
  </si>
</sst>
</file>

<file path=xl/styles.xml><?xml version="1.0" encoding="utf-8"?>
<styleSheet xmlns="http://schemas.openxmlformats.org/spreadsheetml/2006/main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* #,##0.00_);_(* \(#,##0.00\);_(* &quot;-&quot;??_);_(@_)"/>
    <numFmt numFmtId="166" formatCode="_(* #,##0.000_);_(* \(#,##0.000\);_(* &quot;-&quot;??_);_(@_)"/>
    <numFmt numFmtId="167" formatCode="&quot;R$&quot;\ #,##0.00"/>
    <numFmt numFmtId="168" formatCode="&quot;R$ &quot;#,##0.00"/>
    <numFmt numFmtId="169" formatCode="d/m;@"/>
    <numFmt numFmtId="170" formatCode="0.00000"/>
    <numFmt numFmtId="171" formatCode="_-* #,##0.00000_-;\-* #,##0.00000_-;_-* &quot;-&quot;??_-;_-@_-"/>
    <numFmt numFmtId="172" formatCode="#,##0.0000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6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1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2" fillId="14" borderId="2" applyNumberFormat="0" applyAlignment="0" applyProtection="0"/>
    <xf numFmtId="0" fontId="12" fillId="14" borderId="2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3" fillId="9" borderId="1" applyNumberFormat="0" applyAlignment="0" applyProtection="0"/>
    <xf numFmtId="0" fontId="13" fillId="9" borderId="1" applyNumberFormat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5" borderId="4" applyNumberFormat="0" applyFont="0" applyAlignment="0" applyProtection="0"/>
    <xf numFmtId="0" fontId="8" fillId="5" borderId="4" applyNumberFormat="0" applyFont="0" applyAlignment="0" applyProtection="0"/>
    <xf numFmtId="0" fontId="8" fillId="5" borderId="4" applyNumberFormat="0" applyFont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13" borderId="5" applyNumberFormat="0" applyAlignment="0" applyProtection="0"/>
    <xf numFmtId="0" fontId="15" fillId="13" borderId="5" applyNumberFormat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90">
    <xf numFmtId="0" fontId="0" fillId="0" borderId="0" xfId="0"/>
    <xf numFmtId="0" fontId="29" fillId="0" borderId="0" xfId="0" applyFont="1" applyAlignment="1"/>
    <xf numFmtId="0" fontId="7" fillId="18" borderId="10" xfId="0" applyFont="1" applyFill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0" fillId="18" borderId="0" xfId="0" applyFill="1"/>
    <xf numFmtId="0" fontId="0" fillId="18" borderId="0" xfId="0" applyFill="1" applyAlignment="1">
      <alignment wrapText="1"/>
    </xf>
    <xf numFmtId="0" fontId="26" fillId="0" borderId="0" xfId="0" applyFont="1"/>
    <xf numFmtId="0" fontId="29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left" wrapText="1"/>
    </xf>
    <xf numFmtId="0" fontId="27" fillId="18" borderId="10" xfId="0" applyFont="1" applyFill="1" applyBorder="1" applyAlignment="1">
      <alignment horizontal="center" vertical="center"/>
    </xf>
    <xf numFmtId="0" fontId="27" fillId="18" borderId="10" xfId="0" applyFont="1" applyFill="1" applyBorder="1" applyAlignment="1">
      <alignment horizontal="center" vertical="center" wrapText="1"/>
    </xf>
    <xf numFmtId="49" fontId="28" fillId="18" borderId="10" xfId="0" applyNumberFormat="1" applyFont="1" applyFill="1" applyBorder="1" applyAlignment="1">
      <alignment horizontal="center" vertical="center" wrapText="1"/>
    </xf>
    <xf numFmtId="10" fontId="27" fillId="18" borderId="10" xfId="0" applyNumberFormat="1" applyFont="1" applyFill="1" applyBorder="1" applyAlignment="1">
      <alignment horizontal="center" vertical="center" wrapText="1"/>
    </xf>
    <xf numFmtId="10" fontId="27" fillId="18" borderId="10" xfId="111" applyNumberFormat="1" applyFont="1" applyFill="1" applyBorder="1" applyAlignment="1">
      <alignment horizontal="center" vertical="center" wrapText="1"/>
    </xf>
    <xf numFmtId="4" fontId="28" fillId="18" borderId="10" xfId="0" applyNumberFormat="1" applyFont="1" applyFill="1" applyBorder="1" applyAlignment="1">
      <alignment horizontal="center" vertical="center" wrapText="1"/>
    </xf>
    <xf numFmtId="10" fontId="27" fillId="18" borderId="10" xfId="78" applyNumberFormat="1" applyFont="1" applyFill="1" applyBorder="1" applyAlignment="1">
      <alignment horizontal="center" vertical="center" wrapText="1"/>
    </xf>
    <xf numFmtId="168" fontId="28" fillId="18" borderId="10" xfId="0" applyNumberFormat="1" applyFont="1" applyFill="1" applyBorder="1" applyAlignment="1">
      <alignment horizontal="center" vertical="center" wrapText="1"/>
    </xf>
    <xf numFmtId="49" fontId="27" fillId="18" borderId="10" xfId="0" applyNumberFormat="1" applyFont="1" applyFill="1" applyBorder="1" applyAlignment="1">
      <alignment horizontal="center" vertical="center" wrapText="1"/>
    </xf>
    <xf numFmtId="4" fontId="27" fillId="18" borderId="10" xfId="0" applyNumberFormat="1" applyFont="1" applyFill="1" applyBorder="1" applyAlignment="1">
      <alignment horizontal="center" vertical="center" wrapText="1"/>
    </xf>
    <xf numFmtId="0" fontId="29" fillId="18" borderId="0" xfId="0" applyFont="1" applyFill="1"/>
    <xf numFmtId="10" fontId="29" fillId="18" borderId="0" xfId="0" applyNumberFormat="1" applyFont="1" applyFill="1"/>
    <xf numFmtId="4" fontId="29" fillId="18" borderId="0" xfId="0" applyNumberFormat="1" applyFont="1" applyFill="1"/>
    <xf numFmtId="0" fontId="29" fillId="18" borderId="0" xfId="0" applyFont="1" applyFill="1" applyAlignment="1">
      <alignment wrapText="1"/>
    </xf>
    <xf numFmtId="0" fontId="7" fillId="18" borderId="10" xfId="0" applyFont="1" applyFill="1" applyBorder="1" applyAlignment="1">
      <alignment horizontal="center" vertical="justify"/>
    </xf>
    <xf numFmtId="4" fontId="32" fillId="20" borderId="11" xfId="0" applyNumberFormat="1" applyFont="1" applyFill="1" applyBorder="1" applyAlignment="1">
      <alignment horizontal="center" vertical="center"/>
    </xf>
    <xf numFmtId="4" fontId="32" fillId="20" borderId="10" xfId="0" applyNumberFormat="1" applyFont="1" applyFill="1" applyBorder="1" applyAlignment="1">
      <alignment horizontal="center" vertical="center"/>
    </xf>
    <xf numFmtId="49" fontId="5" fillId="21" borderId="18" xfId="0" applyNumberFormat="1" applyFont="1" applyFill="1" applyBorder="1" applyAlignment="1">
      <alignment horizontal="left" vertical="center"/>
    </xf>
    <xf numFmtId="169" fontId="5" fillId="21" borderId="19" xfId="0" applyNumberFormat="1" applyFont="1" applyFill="1" applyBorder="1" applyAlignment="1">
      <alignment horizontal="center" vertical="center"/>
    </xf>
    <xf numFmtId="0" fontId="5" fillId="21" borderId="20" xfId="0" applyFont="1" applyFill="1" applyBorder="1" applyAlignment="1">
      <alignment horizontal="center" vertical="center"/>
    </xf>
    <xf numFmtId="10" fontId="5" fillId="21" borderId="21" xfId="0" applyNumberFormat="1" applyFont="1" applyFill="1" applyBorder="1" applyAlignment="1">
      <alignment horizontal="center" vertical="center"/>
    </xf>
    <xf numFmtId="0" fontId="8" fillId="20" borderId="10" xfId="0" applyFont="1" applyFill="1" applyBorder="1"/>
    <xf numFmtId="10" fontId="6" fillId="20" borderId="10" xfId="0" applyNumberFormat="1" applyFont="1" applyFill="1" applyBorder="1"/>
    <xf numFmtId="49" fontId="5" fillId="0" borderId="18" xfId="0" applyNumberFormat="1" applyFont="1" applyFill="1" applyBorder="1" applyAlignment="1">
      <alignment horizontal="left" vertical="center"/>
    </xf>
    <xf numFmtId="169" fontId="5" fillId="0" borderId="19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21" borderId="18" xfId="0" applyNumberFormat="1" applyFont="1" applyFill="1" applyBorder="1" applyAlignment="1">
      <alignment horizontal="center" vertical="center"/>
    </xf>
    <xf numFmtId="0" fontId="0" fillId="20" borderId="10" xfId="0" applyFill="1" applyBorder="1"/>
    <xf numFmtId="0" fontId="5" fillId="0" borderId="20" xfId="0" applyFont="1" applyFill="1" applyBorder="1" applyAlignment="1">
      <alignment horizontal="center" vertical="center" wrapText="1"/>
    </xf>
    <xf numFmtId="10" fontId="5" fillId="0" borderId="18" xfId="0" applyNumberFormat="1" applyFont="1" applyFill="1" applyBorder="1" applyAlignment="1">
      <alignment horizontal="center" vertical="center" wrapText="1"/>
    </xf>
    <xf numFmtId="49" fontId="5" fillId="21" borderId="18" xfId="0" applyNumberFormat="1" applyFont="1" applyFill="1" applyBorder="1" applyAlignment="1">
      <alignment horizontal="left" vertical="center" wrapText="1"/>
    </xf>
    <xf numFmtId="169" fontId="5" fillId="21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1" borderId="20" xfId="0" applyFont="1" applyFill="1" applyBorder="1" applyAlignment="1">
      <alignment horizontal="center" vertical="center" wrapText="1"/>
    </xf>
    <xf numFmtId="10" fontId="5" fillId="21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justify" vertical="center" wrapText="1"/>
    </xf>
    <xf numFmtId="169" fontId="5" fillId="0" borderId="19" xfId="0" applyNumberFormat="1" applyFont="1" applyFill="1" applyBorder="1" applyAlignment="1">
      <alignment horizontal="center" vertical="center" wrapText="1"/>
    </xf>
    <xf numFmtId="10" fontId="32" fillId="20" borderId="21" xfId="0" applyNumberFormat="1" applyFont="1" applyFill="1" applyBorder="1" applyAlignment="1">
      <alignment vertical="center"/>
    </xf>
    <xf numFmtId="10" fontId="32" fillId="20" borderId="18" xfId="0" applyNumberFormat="1" applyFont="1" applyFill="1" applyBorder="1" applyAlignment="1">
      <alignment horizontal="center" vertical="center"/>
    </xf>
    <xf numFmtId="10" fontId="32" fillId="20" borderId="14" xfId="0" applyNumberFormat="1" applyFont="1" applyFill="1" applyBorder="1" applyAlignment="1">
      <alignment vertical="center"/>
    </xf>
    <xf numFmtId="0" fontId="0" fillId="0" borderId="0" xfId="0" applyBorder="1"/>
    <xf numFmtId="0" fontId="6" fillId="20" borderId="10" xfId="0" applyFont="1" applyFill="1" applyBorder="1" applyAlignment="1">
      <alignment wrapText="1"/>
    </xf>
    <xf numFmtId="10" fontId="6" fillId="20" borderId="1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36" fillId="0" borderId="0" xfId="0" applyFont="1" applyBorder="1"/>
    <xf numFmtId="0" fontId="39" fillId="23" borderId="11" xfId="0" applyFont="1" applyFill="1" applyBorder="1" applyAlignment="1">
      <alignment horizontal="left" vertical="center" wrapText="1"/>
    </xf>
    <xf numFmtId="2" fontId="36" fillId="19" borderId="17" xfId="0" applyNumberFormat="1" applyFont="1" applyFill="1" applyBorder="1" applyAlignment="1">
      <alignment horizontal="center"/>
    </xf>
    <xf numFmtId="0" fontId="31" fillId="0" borderId="10" xfId="0" applyFont="1" applyBorder="1" applyAlignment="1">
      <alignment horizontal="center" vertical="center" wrapText="1"/>
    </xf>
    <xf numFmtId="4" fontId="36" fillId="0" borderId="10" xfId="0" applyNumberFormat="1" applyFont="1" applyFill="1" applyBorder="1" applyAlignment="1">
      <alignment horizontal="center" vertical="center"/>
    </xf>
    <xf numFmtId="0" fontId="6" fillId="23" borderId="10" xfId="0" applyFont="1" applyFill="1" applyBorder="1"/>
    <xf numFmtId="0" fontId="8" fillId="0" borderId="0" xfId="0" applyFont="1" applyBorder="1"/>
    <xf numFmtId="2" fontId="36" fillId="0" borderId="10" xfId="0" applyNumberFormat="1" applyFont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/>
    <xf numFmtId="0" fontId="34" fillId="22" borderId="14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2" fontId="6" fillId="24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2" fontId="8" fillId="19" borderId="13" xfId="0" applyNumberFormat="1" applyFont="1" applyFill="1" applyBorder="1" applyAlignment="1">
      <alignment horizontal="center"/>
    </xf>
    <xf numFmtId="2" fontId="8" fillId="0" borderId="14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19" borderId="10" xfId="67" applyFont="1" applyFill="1" applyBorder="1" applyAlignment="1">
      <alignment horizontal="left" vertical="center"/>
    </xf>
    <xf numFmtId="17" fontId="28" fillId="18" borderId="16" xfId="67" applyNumberFormat="1" applyFont="1" applyFill="1" applyBorder="1" applyAlignment="1">
      <alignment horizontal="left" vertical="center"/>
    </xf>
    <xf numFmtId="0" fontId="28" fillId="0" borderId="10" xfId="67" applyFont="1" applyFill="1" applyBorder="1" applyAlignment="1">
      <alignment horizontal="left" vertical="center"/>
    </xf>
    <xf numFmtId="0" fontId="28" fillId="0" borderId="16" xfId="67" applyFont="1" applyFill="1" applyBorder="1" applyAlignment="1">
      <alignment horizontal="center" vertical="center"/>
    </xf>
    <xf numFmtId="0" fontId="28" fillId="18" borderId="14" xfId="67" applyFont="1" applyFill="1" applyBorder="1" applyAlignment="1">
      <alignment horizontal="center" vertical="center"/>
    </xf>
    <xf numFmtId="170" fontId="28" fillId="18" borderId="14" xfId="67" applyNumberFormat="1" applyFont="1" applyFill="1" applyBorder="1" applyAlignment="1">
      <alignment horizontal="center" vertical="center"/>
    </xf>
    <xf numFmtId="0" fontId="28" fillId="0" borderId="14" xfId="67" applyFont="1" applyFill="1" applyBorder="1" applyAlignment="1">
      <alignment horizontal="center" vertical="center"/>
    </xf>
    <xf numFmtId="0" fontId="28" fillId="18" borderId="15" xfId="67" applyFont="1" applyFill="1" applyBorder="1" applyAlignment="1">
      <alignment horizontal="center" vertical="center"/>
    </xf>
    <xf numFmtId="0" fontId="28" fillId="0" borderId="10" xfId="67" applyFont="1" applyFill="1" applyBorder="1" applyAlignment="1">
      <alignment horizontal="center" vertical="center"/>
    </xf>
    <xf numFmtId="170" fontId="28" fillId="0" borderId="10" xfId="67" applyNumberFormat="1" applyFont="1" applyFill="1" applyBorder="1" applyAlignment="1">
      <alignment horizontal="right" vertical="center"/>
    </xf>
    <xf numFmtId="4" fontId="28" fillId="0" borderId="10" xfId="67" applyNumberFormat="1" applyFont="1" applyFill="1" applyBorder="1" applyAlignment="1">
      <alignment vertical="center"/>
    </xf>
    <xf numFmtId="4" fontId="28" fillId="0" borderId="16" xfId="67" applyNumberFormat="1" applyFont="1" applyFill="1" applyBorder="1" applyAlignment="1">
      <alignment vertical="center"/>
    </xf>
    <xf numFmtId="0" fontId="28" fillId="19" borderId="22" xfId="67" applyFont="1" applyFill="1" applyBorder="1" applyAlignment="1">
      <alignment vertical="center"/>
    </xf>
    <xf numFmtId="4" fontId="28" fillId="18" borderId="15" xfId="67" applyNumberFormat="1" applyFont="1" applyFill="1" applyBorder="1" applyAlignment="1">
      <alignment vertical="center"/>
    </xf>
    <xf numFmtId="0" fontId="27" fillId="0" borderId="46" xfId="67" applyFont="1" applyFill="1" applyBorder="1" applyAlignment="1">
      <alignment vertical="center"/>
    </xf>
    <xf numFmtId="0" fontId="27" fillId="0" borderId="17" xfId="67" applyFont="1" applyFill="1" applyBorder="1" applyAlignment="1">
      <alignment vertical="center"/>
    </xf>
    <xf numFmtId="170" fontId="28" fillId="18" borderId="10" xfId="67" applyNumberFormat="1" applyFont="1" applyFill="1" applyBorder="1" applyAlignment="1">
      <alignment horizontal="center" vertical="center"/>
    </xf>
    <xf numFmtId="170" fontId="28" fillId="0" borderId="10" xfId="67" applyNumberFormat="1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vertical="center"/>
    </xf>
    <xf numFmtId="0" fontId="28" fillId="19" borderId="10" xfId="67" applyFont="1" applyFill="1" applyBorder="1" applyAlignment="1">
      <alignment horizontal="center" vertical="center"/>
    </xf>
    <xf numFmtId="171" fontId="41" fillId="0" borderId="10" xfId="114" applyNumberFormat="1" applyFont="1" applyFill="1" applyBorder="1" applyAlignment="1">
      <alignment horizontal="right" vertical="center"/>
    </xf>
    <xf numFmtId="0" fontId="28" fillId="19" borderId="10" xfId="0" applyFont="1" applyFill="1" applyBorder="1" applyAlignment="1">
      <alignment horizontal="center" vertical="center"/>
    </xf>
    <xf numFmtId="170" fontId="28" fillId="19" borderId="10" xfId="67" applyNumberFormat="1" applyFont="1" applyFill="1" applyBorder="1" applyAlignment="1">
      <alignment horizontal="right" vertical="center"/>
    </xf>
    <xf numFmtId="43" fontId="41" fillId="0" borderId="10" xfId="114" applyFont="1" applyFill="1" applyBorder="1" applyAlignment="1">
      <alignment horizontal="right" vertical="center"/>
    </xf>
    <xf numFmtId="0" fontId="28" fillId="19" borderId="0" xfId="0" applyFont="1" applyFill="1" applyAlignment="1">
      <alignment vertical="center"/>
    </xf>
    <xf numFmtId="0" fontId="28" fillId="19" borderId="21" xfId="67" applyFont="1" applyFill="1" applyBorder="1" applyAlignment="1">
      <alignment horizontal="center" vertical="center"/>
    </xf>
    <xf numFmtId="43" fontId="41" fillId="0" borderId="21" xfId="114" applyFont="1" applyFill="1" applyBorder="1" applyAlignment="1">
      <alignment horizontal="right" vertical="center"/>
    </xf>
    <xf numFmtId="0" fontId="28" fillId="0" borderId="22" xfId="67" applyFont="1" applyFill="1" applyBorder="1" applyAlignment="1">
      <alignment vertical="center"/>
    </xf>
    <xf numFmtId="0" fontId="27" fillId="0" borderId="24" xfId="67" applyFont="1" applyFill="1" applyBorder="1" applyAlignment="1">
      <alignment vertical="center"/>
    </xf>
    <xf numFmtId="0" fontId="28" fillId="18" borderId="14" xfId="67" applyFont="1" applyFill="1" applyBorder="1" applyAlignment="1">
      <alignment horizontal="right" vertical="center"/>
    </xf>
    <xf numFmtId="0" fontId="28" fillId="18" borderId="21" xfId="67" applyFont="1" applyFill="1" applyBorder="1" applyAlignment="1">
      <alignment horizontal="right" vertical="center"/>
    </xf>
    <xf numFmtId="2" fontId="28" fillId="19" borderId="21" xfId="67" applyNumberFormat="1" applyFont="1" applyFill="1" applyBorder="1" applyAlignment="1">
      <alignment horizontal="center" vertical="center"/>
    </xf>
    <xf numFmtId="0" fontId="28" fillId="0" borderId="24" xfId="0" applyFont="1" applyBorder="1" applyAlignment="1">
      <alignment vertical="center"/>
    </xf>
    <xf numFmtId="170" fontId="28" fillId="0" borderId="14" xfId="67" applyNumberFormat="1" applyFont="1" applyFill="1" applyBorder="1" applyAlignment="1">
      <alignment horizontal="right" vertical="center"/>
    </xf>
    <xf numFmtId="170" fontId="28" fillId="0" borderId="14" xfId="67" applyNumberFormat="1" applyFont="1" applyFill="1" applyBorder="1" applyAlignment="1">
      <alignment horizontal="center" vertical="center"/>
    </xf>
    <xf numFmtId="0" fontId="28" fillId="19" borderId="13" xfId="67" applyFont="1" applyFill="1" applyBorder="1" applyAlignment="1">
      <alignment horizontal="right" vertical="center"/>
    </xf>
    <xf numFmtId="172" fontId="28" fillId="0" borderId="13" xfId="67" applyNumberFormat="1" applyFont="1" applyFill="1" applyBorder="1" applyAlignment="1">
      <alignment horizontal="right" vertical="center"/>
    </xf>
    <xf numFmtId="0" fontId="28" fillId="19" borderId="24" xfId="67" applyFont="1" applyFill="1" applyBorder="1" applyAlignment="1">
      <alignment vertical="center"/>
    </xf>
    <xf numFmtId="0" fontId="28" fillId="19" borderId="12" xfId="67" applyFont="1" applyFill="1" applyBorder="1" applyAlignment="1">
      <alignment vertical="center"/>
    </xf>
    <xf numFmtId="2" fontId="28" fillId="18" borderId="24" xfId="67" applyNumberFormat="1" applyFont="1" applyFill="1" applyBorder="1" applyAlignment="1">
      <alignment vertical="center"/>
    </xf>
    <xf numFmtId="2" fontId="28" fillId="18" borderId="22" xfId="67" applyNumberFormat="1" applyFont="1" applyFill="1" applyBorder="1" applyAlignment="1">
      <alignment vertical="center"/>
    </xf>
    <xf numFmtId="2" fontId="28" fillId="18" borderId="17" xfId="67" applyNumberFormat="1" applyFont="1" applyFill="1" applyBorder="1" applyAlignment="1">
      <alignment vertical="center"/>
    </xf>
    <xf numFmtId="2" fontId="28" fillId="18" borderId="46" xfId="67" applyNumberFormat="1" applyFont="1" applyFill="1" applyBorder="1" applyAlignment="1">
      <alignment vertical="center"/>
    </xf>
    <xf numFmtId="4" fontId="28" fillId="18" borderId="16" xfId="67" applyNumberFormat="1" applyFont="1" applyFill="1" applyBorder="1" applyAlignment="1">
      <alignment vertical="center"/>
    </xf>
    <xf numFmtId="0" fontId="27" fillId="30" borderId="46" xfId="67" applyFont="1" applyFill="1" applyBorder="1" applyAlignment="1">
      <alignment vertical="center"/>
    </xf>
    <xf numFmtId="0" fontId="27" fillId="30" borderId="22" xfId="67" applyFont="1" applyFill="1" applyBorder="1" applyAlignment="1">
      <alignment vertical="center"/>
    </xf>
    <xf numFmtId="0" fontId="27" fillId="30" borderId="17" xfId="67" applyFont="1" applyFill="1" applyBorder="1" applyAlignment="1">
      <alignment vertical="center"/>
    </xf>
    <xf numFmtId="4" fontId="27" fillId="30" borderId="16" xfId="67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28" fillId="18" borderId="10" xfId="67" applyFont="1" applyFill="1" applyBorder="1" applyAlignment="1">
      <alignment horizontal="right" vertical="center"/>
    </xf>
    <xf numFmtId="2" fontId="28" fillId="19" borderId="10" xfId="67" applyNumberFormat="1" applyFont="1" applyFill="1" applyBorder="1" applyAlignment="1">
      <alignment horizontal="center" vertical="center"/>
    </xf>
    <xf numFmtId="172" fontId="28" fillId="0" borderId="10" xfId="67" applyNumberFormat="1" applyFont="1" applyFill="1" applyBorder="1" applyAlignment="1">
      <alignment horizontal="right" vertical="center"/>
    </xf>
    <xf numFmtId="0" fontId="27" fillId="0" borderId="48" xfId="67" applyFont="1" applyFill="1" applyBorder="1" applyAlignment="1">
      <alignment horizontal="left" vertical="center"/>
    </xf>
    <xf numFmtId="0" fontId="27" fillId="0" borderId="23" xfId="67" applyFont="1" applyFill="1" applyBorder="1" applyAlignment="1">
      <alignment horizontal="left" vertical="center"/>
    </xf>
    <xf numFmtId="4" fontId="27" fillId="0" borderId="49" xfId="67" applyNumberFormat="1" applyFont="1" applyFill="1" applyBorder="1" applyAlignment="1">
      <alignment horizontal="center" vertical="center"/>
    </xf>
    <xf numFmtId="171" fontId="41" fillId="0" borderId="10" xfId="114" applyNumberFormat="1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2" fontId="28" fillId="19" borderId="10" xfId="0" applyNumberFormat="1" applyFont="1" applyFill="1" applyBorder="1" applyAlignment="1">
      <alignment horizontal="right" vertical="center"/>
    </xf>
    <xf numFmtId="2" fontId="28" fillId="18" borderId="40" xfId="67" applyNumberFormat="1" applyFont="1" applyFill="1" applyBorder="1" applyAlignment="1">
      <alignment vertical="center"/>
    </xf>
    <xf numFmtId="2" fontId="28" fillId="18" borderId="37" xfId="67" applyNumberFormat="1" applyFont="1" applyFill="1" applyBorder="1" applyAlignment="1">
      <alignment vertical="center"/>
    </xf>
    <xf numFmtId="0" fontId="28" fillId="0" borderId="4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4" fillId="19" borderId="10" xfId="0" applyFont="1" applyFill="1" applyBorder="1" applyAlignment="1">
      <alignment horizontal="right" wrapText="1"/>
    </xf>
    <xf numFmtId="0" fontId="42" fillId="19" borderId="0" xfId="0" applyFont="1" applyFill="1" applyBorder="1"/>
    <xf numFmtId="0" fontId="34" fillId="0" borderId="10" xfId="0" applyFont="1" applyFill="1" applyBorder="1" applyAlignment="1">
      <alignment vertical="center"/>
    </xf>
    <xf numFmtId="14" fontId="31" fillId="0" borderId="10" xfId="0" applyNumberFormat="1" applyFont="1" applyFill="1" applyBorder="1" applyAlignment="1">
      <alignment horizontal="left" vertical="center"/>
    </xf>
    <xf numFmtId="0" fontId="31" fillId="0" borderId="0" xfId="0" applyFont="1" applyBorder="1"/>
    <xf numFmtId="0" fontId="31" fillId="0" borderId="0" xfId="0" applyFont="1"/>
    <xf numFmtId="0" fontId="31" fillId="22" borderId="0" xfId="0" applyFont="1" applyFill="1" applyBorder="1"/>
    <xf numFmtId="0" fontId="31" fillId="22" borderId="0" xfId="0" applyFont="1" applyFill="1"/>
    <xf numFmtId="49" fontId="31" fillId="22" borderId="14" xfId="0" applyNumberFormat="1" applyFont="1" applyFill="1" applyBorder="1" applyAlignment="1">
      <alignment horizontal="center" vertical="center" wrapText="1"/>
    </xf>
    <xf numFmtId="44" fontId="31" fillId="19" borderId="14" xfId="0" applyNumberFormat="1" applyFont="1" applyFill="1" applyBorder="1" applyAlignment="1">
      <alignment horizontal="center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" fontId="31" fillId="19" borderId="10" xfId="0" applyNumberFormat="1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left" vertical="center" wrapText="1"/>
    </xf>
    <xf numFmtId="44" fontId="31" fillId="0" borderId="14" xfId="0" applyNumberFormat="1" applyFont="1" applyFill="1" applyBorder="1" applyAlignment="1">
      <alignment horizontal="center" vertical="center" wrapText="1"/>
    </xf>
    <xf numFmtId="49" fontId="43" fillId="0" borderId="29" xfId="0" applyNumberFormat="1" applyFont="1" applyBorder="1" applyAlignment="1">
      <alignment horizontal="center" vertical="center" wrapText="1"/>
    </xf>
    <xf numFmtId="49" fontId="43" fillId="0" borderId="30" xfId="0" applyNumberFormat="1" applyFont="1" applyBorder="1" applyAlignment="1">
      <alignment horizontal="center" vertical="center" wrapText="1"/>
    </xf>
    <xf numFmtId="0" fontId="43" fillId="0" borderId="30" xfId="0" applyFont="1" applyBorder="1" applyAlignment="1">
      <alignment horizontal="left" wrapText="1"/>
    </xf>
    <xf numFmtId="2" fontId="31" fillId="0" borderId="30" xfId="87" applyNumberFormat="1" applyFont="1" applyFill="1" applyBorder="1" applyAlignment="1">
      <alignment horizontal="center" vertical="center" wrapText="1"/>
    </xf>
    <xf numFmtId="4" fontId="31" fillId="0" borderId="30" xfId="0" applyNumberFormat="1" applyFont="1" applyFill="1" applyBorder="1" applyAlignment="1">
      <alignment horizontal="center" vertical="center" wrapText="1"/>
    </xf>
    <xf numFmtId="4" fontId="31" fillId="0" borderId="3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left" wrapText="1"/>
    </xf>
    <xf numFmtId="0" fontId="34" fillId="0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left"/>
    </xf>
    <xf numFmtId="0" fontId="31" fillId="0" borderId="0" xfId="0" applyFont="1" applyFill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1" fillId="0" borderId="0" xfId="0" applyFont="1" applyBorder="1" applyAlignment="1">
      <alignment vertical="center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 applyFill="1"/>
    <xf numFmtId="0" fontId="31" fillId="0" borderId="0" xfId="0" applyFont="1" applyFill="1" applyAlignment="1">
      <alignment horizontal="center" vertical="center"/>
    </xf>
    <xf numFmtId="0" fontId="42" fillId="0" borderId="0" xfId="0" applyFont="1" applyFill="1" applyBorder="1"/>
    <xf numFmtId="0" fontId="31" fillId="0" borderId="0" xfId="0" applyFont="1" applyFill="1" applyBorder="1"/>
    <xf numFmtId="2" fontId="31" fillId="0" borderId="14" xfId="87" applyNumberFormat="1" applyFont="1" applyFill="1" applyBorder="1" applyAlignment="1">
      <alignment horizontal="center" vertical="center" wrapText="1"/>
    </xf>
    <xf numFmtId="4" fontId="31" fillId="0" borderId="14" xfId="0" applyNumberFormat="1" applyFont="1" applyBorder="1" applyAlignment="1">
      <alignment horizontal="center" vertical="center" wrapText="1"/>
    </xf>
    <xf numFmtId="44" fontId="31" fillId="0" borderId="14" xfId="0" applyNumberFormat="1" applyFont="1" applyBorder="1" applyAlignment="1">
      <alignment horizontal="center" vertical="center" wrapText="1"/>
    </xf>
    <xf numFmtId="0" fontId="27" fillId="0" borderId="46" xfId="67" applyFont="1" applyFill="1" applyBorder="1" applyAlignment="1">
      <alignment horizontal="left" vertical="center"/>
    </xf>
    <xf numFmtId="0" fontId="27" fillId="0" borderId="22" xfId="67" applyFont="1" applyFill="1" applyBorder="1" applyAlignment="1">
      <alignment horizontal="left" vertical="center"/>
    </xf>
    <xf numFmtId="4" fontId="27" fillId="0" borderId="47" xfId="67" applyNumberFormat="1" applyFont="1" applyFill="1" applyBorder="1" applyAlignment="1">
      <alignment horizontal="center" vertical="center"/>
    </xf>
    <xf numFmtId="171" fontId="28" fillId="0" borderId="10" xfId="114" applyNumberFormat="1" applyFont="1" applyFill="1" applyBorder="1" applyAlignment="1">
      <alignment horizontal="right" vertical="center"/>
    </xf>
    <xf numFmtId="0" fontId="28" fillId="0" borderId="39" xfId="0" applyFont="1" applyBorder="1" applyAlignment="1">
      <alignment vertical="center"/>
    </xf>
    <xf numFmtId="0" fontId="41" fillId="0" borderId="50" xfId="0" applyFont="1" applyFill="1" applyBorder="1" applyAlignment="1">
      <alignment vertical="center"/>
    </xf>
    <xf numFmtId="164" fontId="28" fillId="0" borderId="16" xfId="111" applyFont="1" applyFill="1" applyBorder="1" applyAlignment="1">
      <alignment horizontal="center" vertical="center"/>
    </xf>
    <xf numFmtId="0" fontId="28" fillId="0" borderId="46" xfId="0" applyFont="1" applyBorder="1" applyAlignment="1">
      <alignment vertical="center"/>
    </xf>
    <xf numFmtId="0" fontId="28" fillId="0" borderId="51" xfId="0" applyFont="1" applyBorder="1" applyAlignment="1">
      <alignment vertical="center"/>
    </xf>
    <xf numFmtId="0" fontId="27" fillId="0" borderId="52" xfId="67" applyFont="1" applyFill="1" applyBorder="1" applyAlignment="1">
      <alignment vertical="center"/>
    </xf>
    <xf numFmtId="4" fontId="28" fillId="18" borderId="15" xfId="67" applyNumberFormat="1" applyFont="1" applyFill="1" applyBorder="1" applyAlignment="1">
      <alignment horizontal="center" vertical="center"/>
    </xf>
    <xf numFmtId="4" fontId="28" fillId="0" borderId="53" xfId="67" applyNumberFormat="1" applyFont="1" applyFill="1" applyBorder="1" applyAlignment="1">
      <alignment vertical="center"/>
    </xf>
    <xf numFmtId="4" fontId="28" fillId="19" borderId="16" xfId="67" applyNumberFormat="1" applyFont="1" applyFill="1" applyBorder="1" applyAlignment="1">
      <alignment vertical="center"/>
    </xf>
    <xf numFmtId="0" fontId="28" fillId="0" borderId="15" xfId="67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vertical="center"/>
    </xf>
    <xf numFmtId="0" fontId="28" fillId="0" borderId="51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4" fontId="28" fillId="19" borderId="15" xfId="67" applyNumberFormat="1" applyFont="1" applyFill="1" applyBorder="1" applyAlignment="1">
      <alignment vertical="center"/>
    </xf>
    <xf numFmtId="2" fontId="28" fillId="18" borderId="51" xfId="67" applyNumberFormat="1" applyFont="1" applyFill="1" applyBorder="1" applyAlignment="1">
      <alignment vertical="center"/>
    </xf>
    <xf numFmtId="4" fontId="28" fillId="18" borderId="16" xfId="67" applyNumberFormat="1" applyFont="1" applyFill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 wrapText="1"/>
    </xf>
    <xf numFmtId="0" fontId="31" fillId="19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right" vertical="center" wrapText="1"/>
    </xf>
    <xf numFmtId="2" fontId="31" fillId="0" borderId="0" xfId="87" applyNumberFormat="1" applyFont="1" applyFill="1" applyBorder="1" applyAlignment="1">
      <alignment horizontal="center" vertical="center" wrapText="1"/>
    </xf>
    <xf numFmtId="4" fontId="31" fillId="0" borderId="0" xfId="0" applyNumberFormat="1" applyFont="1" applyBorder="1" applyAlignment="1">
      <alignment horizontal="center" vertical="center" wrapText="1"/>
    </xf>
    <xf numFmtId="0" fontId="28" fillId="19" borderId="10" xfId="67" applyFont="1" applyFill="1" applyBorder="1" applyAlignment="1">
      <alignment vertical="center"/>
    </xf>
    <xf numFmtId="2" fontId="8" fillId="19" borderId="17" xfId="0" applyNumberFormat="1" applyFont="1" applyFill="1" applyBorder="1" applyAlignment="1">
      <alignment horizontal="center"/>
    </xf>
    <xf numFmtId="0" fontId="27" fillId="0" borderId="39" xfId="67" applyFont="1" applyFill="1" applyBorder="1" applyAlignment="1">
      <alignment horizontal="left" vertical="center"/>
    </xf>
    <xf numFmtId="0" fontId="27" fillId="0" borderId="0" xfId="67" applyFont="1" applyFill="1" applyBorder="1" applyAlignment="1">
      <alignment horizontal="left" vertical="center"/>
    </xf>
    <xf numFmtId="4" fontId="27" fillId="0" borderId="54" xfId="67" applyNumberFormat="1" applyFont="1" applyFill="1" applyBorder="1" applyAlignment="1">
      <alignment horizontal="center" vertical="center"/>
    </xf>
    <xf numFmtId="164" fontId="28" fillId="0" borderId="10" xfId="111" applyFont="1" applyFill="1" applyBorder="1" applyAlignment="1">
      <alignment horizontal="center" vertical="center"/>
    </xf>
    <xf numFmtId="4" fontId="28" fillId="18" borderId="10" xfId="67" applyNumberFormat="1" applyFont="1" applyFill="1" applyBorder="1" applyAlignment="1">
      <alignment horizontal="center" vertical="center"/>
    </xf>
    <xf numFmtId="4" fontId="28" fillId="19" borderId="10" xfId="67" applyNumberFormat="1" applyFont="1" applyFill="1" applyBorder="1" applyAlignment="1">
      <alignment vertical="center"/>
    </xf>
    <xf numFmtId="2" fontId="28" fillId="19" borderId="10" xfId="0" applyNumberFormat="1" applyFont="1" applyFill="1" applyBorder="1" applyAlignment="1">
      <alignment horizontal="center" vertical="center"/>
    </xf>
    <xf numFmtId="0" fontId="34" fillId="19" borderId="10" xfId="0" applyFont="1" applyFill="1" applyBorder="1" applyAlignment="1">
      <alignment horizontal="center" vertical="center" wrapText="1"/>
    </xf>
    <xf numFmtId="49" fontId="31" fillId="19" borderId="10" xfId="0" applyNumberFormat="1" applyFont="1" applyFill="1" applyBorder="1" applyAlignment="1">
      <alignment horizontal="center" vertical="center" wrapText="1"/>
    </xf>
    <xf numFmtId="2" fontId="31" fillId="19" borderId="10" xfId="87" applyNumberFormat="1" applyFont="1" applyFill="1" applyBorder="1" applyAlignment="1">
      <alignment horizontal="center" vertical="center" wrapText="1"/>
    </xf>
    <xf numFmtId="0" fontId="31" fillId="22" borderId="14" xfId="0" applyFont="1" applyFill="1" applyBorder="1" applyAlignment="1">
      <alignment horizontal="center" vertical="center" wrapText="1"/>
    </xf>
    <xf numFmtId="0" fontId="36" fillId="0" borderId="20" xfId="0" applyFont="1" applyBorder="1"/>
    <xf numFmtId="0" fontId="36" fillId="0" borderId="19" xfId="0" applyFont="1" applyBorder="1"/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4" fillId="29" borderId="34" xfId="0" applyFont="1" applyFill="1" applyBorder="1" applyAlignment="1">
      <alignment horizontal="center" vertical="center" wrapText="1"/>
    </xf>
    <xf numFmtId="0" fontId="34" fillId="22" borderId="25" xfId="0" applyFont="1" applyFill="1" applyBorder="1" applyAlignment="1">
      <alignment horizontal="left" vertical="center" wrapText="1"/>
    </xf>
    <xf numFmtId="2" fontId="8" fillId="19" borderId="17" xfId="0" applyNumberFormat="1" applyFont="1" applyFill="1" applyBorder="1" applyAlignment="1">
      <alignment horizontal="center"/>
    </xf>
    <xf numFmtId="2" fontId="6" fillId="19" borderId="11" xfId="0" applyNumberFormat="1" applyFont="1" applyFill="1" applyBorder="1" applyAlignment="1">
      <alignment horizontal="center"/>
    </xf>
    <xf numFmtId="2" fontId="6" fillId="19" borderId="22" xfId="0" applyNumberFormat="1" applyFont="1" applyFill="1" applyBorder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49" fontId="5" fillId="20" borderId="31" xfId="0" applyNumberFormat="1" applyFont="1" applyFill="1" applyBorder="1" applyAlignment="1">
      <alignment horizontal="center" vertical="center"/>
    </xf>
    <xf numFmtId="49" fontId="5" fillId="20" borderId="27" xfId="0" applyNumberFormat="1" applyFont="1" applyFill="1" applyBorder="1" applyAlignment="1">
      <alignment horizontal="center" vertical="center"/>
    </xf>
    <xf numFmtId="49" fontId="32" fillId="20" borderId="20" xfId="0" applyNumberFormat="1" applyFont="1" applyFill="1" applyBorder="1" applyAlignment="1">
      <alignment horizontal="center"/>
    </xf>
    <xf numFmtId="49" fontId="32" fillId="20" borderId="19" xfId="0" applyNumberFormat="1" applyFont="1" applyFill="1" applyBorder="1" applyAlignment="1">
      <alignment horizontal="center"/>
    </xf>
    <xf numFmtId="49" fontId="32" fillId="20" borderId="12" xfId="0" applyNumberFormat="1" applyFont="1" applyFill="1" applyBorder="1" applyAlignment="1">
      <alignment horizontal="center" vertical="top"/>
    </xf>
    <xf numFmtId="49" fontId="32" fillId="20" borderId="13" xfId="0" applyNumberFormat="1" applyFont="1" applyFill="1" applyBorder="1" applyAlignment="1">
      <alignment horizontal="center" vertical="top"/>
    </xf>
    <xf numFmtId="10" fontId="31" fillId="0" borderId="27" xfId="77" applyNumberFormat="1" applyFont="1" applyFill="1" applyBorder="1" applyAlignment="1">
      <alignment vertical="center"/>
    </xf>
    <xf numFmtId="10" fontId="31" fillId="0" borderId="13" xfId="77" applyNumberFormat="1" applyFont="1" applyFill="1" applyBorder="1" applyAlignment="1">
      <alignment vertical="center"/>
    </xf>
    <xf numFmtId="167" fontId="31" fillId="0" borderId="17" xfId="0" applyNumberFormat="1" applyFont="1" applyFill="1" applyBorder="1" applyAlignment="1">
      <alignment vertical="center"/>
    </xf>
    <xf numFmtId="0" fontId="34" fillId="22" borderId="24" xfId="0" applyFont="1" applyFill="1" applyBorder="1" applyAlignment="1">
      <alignment vertical="center"/>
    </xf>
    <xf numFmtId="0" fontId="34" fillId="22" borderId="0" xfId="0" applyFont="1" applyFill="1" applyBorder="1" applyAlignment="1">
      <alignment vertical="center"/>
    </xf>
    <xf numFmtId="4" fontId="31" fillId="19" borderId="13" xfId="0" applyNumberFormat="1" applyFont="1" applyFill="1" applyBorder="1" applyAlignment="1">
      <alignment horizontal="center" vertical="center" wrapText="1"/>
    </xf>
    <xf numFmtId="0" fontId="31" fillId="0" borderId="17" xfId="0" applyFont="1" applyFill="1" applyBorder="1"/>
    <xf numFmtId="0" fontId="31" fillId="0" borderId="35" xfId="0" applyFont="1" applyFill="1" applyBorder="1"/>
    <xf numFmtId="0" fontId="32" fillId="20" borderId="0" xfId="0" applyFont="1" applyFill="1" applyAlignment="1"/>
    <xf numFmtId="0" fontId="2" fillId="0" borderId="0" xfId="70" applyFont="1" applyBorder="1"/>
    <xf numFmtId="0" fontId="27" fillId="31" borderId="10" xfId="70" applyFont="1" applyFill="1" applyBorder="1" applyAlignment="1">
      <alignment horizontal="center" vertical="center" wrapText="1"/>
    </xf>
    <xf numFmtId="0" fontId="27" fillId="32" borderId="10" xfId="70" applyFont="1" applyFill="1" applyBorder="1" applyAlignment="1">
      <alignment horizontal="center" vertical="center" wrapText="1"/>
    </xf>
    <xf numFmtId="0" fontId="2" fillId="0" borderId="0" xfId="70" applyFont="1" applyBorder="1" applyAlignment="1">
      <alignment wrapText="1"/>
    </xf>
    <xf numFmtId="0" fontId="0" fillId="0" borderId="0" xfId="0" applyBorder="1" applyAlignment="1">
      <alignment wrapText="1"/>
    </xf>
    <xf numFmtId="0" fontId="28" fillId="0" borderId="10" xfId="70" applyFont="1" applyBorder="1" applyAlignment="1">
      <alignment horizontal="center" vertical="center"/>
    </xf>
    <xf numFmtId="10" fontId="28" fillId="0" borderId="10" xfId="76" applyNumberFormat="1" applyFont="1" applyBorder="1" applyAlignment="1">
      <alignment horizontal="center" vertical="center"/>
    </xf>
    <xf numFmtId="10" fontId="2" fillId="0" borderId="0" xfId="70" applyNumberFormat="1" applyFont="1" applyBorder="1"/>
    <xf numFmtId="167" fontId="28" fillId="0" borderId="10" xfId="70" applyNumberFormat="1" applyFont="1" applyBorder="1" applyAlignment="1">
      <alignment horizontal="center" vertical="center"/>
    </xf>
    <xf numFmtId="0" fontId="27" fillId="31" borderId="10" xfId="70" applyFont="1" applyFill="1" applyBorder="1" applyAlignment="1">
      <alignment horizontal="center" vertical="center"/>
    </xf>
    <xf numFmtId="10" fontId="28" fillId="32" borderId="10" xfId="76" applyNumberFormat="1" applyFont="1" applyFill="1" applyBorder="1" applyAlignment="1">
      <alignment horizontal="center" vertical="center"/>
    </xf>
    <xf numFmtId="167" fontId="27" fillId="31" borderId="10" xfId="70" applyNumberFormat="1" applyFont="1" applyFill="1" applyBorder="1" applyAlignment="1">
      <alignment horizontal="center" vertical="center"/>
    </xf>
    <xf numFmtId="167" fontId="0" fillId="0" borderId="0" xfId="0" applyNumberFormat="1" applyBorder="1"/>
    <xf numFmtId="0" fontId="28" fillId="0" borderId="31" xfId="0" applyFont="1" applyBorder="1" applyAlignment="1">
      <alignment wrapText="1"/>
    </xf>
    <xf numFmtId="0" fontId="28" fillId="0" borderId="23" xfId="0" applyFont="1" applyBorder="1" applyAlignment="1">
      <alignment wrapText="1"/>
    </xf>
    <xf numFmtId="0" fontId="28" fillId="0" borderId="27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19" xfId="0" applyFont="1" applyBorder="1" applyAlignment="1">
      <alignment wrapText="1"/>
    </xf>
    <xf numFmtId="0" fontId="28" fillId="0" borderId="12" xfId="0" applyFont="1" applyBorder="1" applyAlignment="1">
      <alignment wrapText="1"/>
    </xf>
    <xf numFmtId="0" fontId="28" fillId="0" borderId="24" xfId="0" applyFont="1" applyBorder="1" applyAlignment="1">
      <alignment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24" borderId="21" xfId="0" applyNumberFormat="1" applyFont="1" applyFill="1" applyBorder="1" applyAlignment="1">
      <alignment horizontal="center" vertical="center"/>
    </xf>
    <xf numFmtId="0" fontId="34" fillId="0" borderId="23" xfId="0" applyFont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4" fontId="34" fillId="0" borderId="23" xfId="0" applyNumberFormat="1" applyFont="1" applyBorder="1" applyAlignment="1">
      <alignment horizontal="center" vertical="center" wrapText="1"/>
    </xf>
    <xf numFmtId="0" fontId="31" fillId="0" borderId="27" xfId="0" applyFont="1" applyFill="1" applyBorder="1"/>
    <xf numFmtId="0" fontId="31" fillId="0" borderId="19" xfId="0" applyFont="1" applyFill="1" applyBorder="1"/>
    <xf numFmtId="0" fontId="42" fillId="0" borderId="19" xfId="0" applyFont="1" applyFill="1" applyBorder="1"/>
    <xf numFmtId="0" fontId="31" fillId="0" borderId="24" xfId="0" applyFont="1" applyBorder="1" applyAlignment="1">
      <alignment horizontal="center"/>
    </xf>
    <xf numFmtId="0" fontId="31" fillId="0" borderId="24" xfId="0" applyFont="1" applyBorder="1" applyAlignment="1">
      <alignment horizontal="left"/>
    </xf>
    <xf numFmtId="0" fontId="31" fillId="0" borderId="24" xfId="0" applyFont="1" applyBorder="1"/>
    <xf numFmtId="0" fontId="31" fillId="0" borderId="24" xfId="0" applyFont="1" applyFill="1" applyBorder="1"/>
    <xf numFmtId="0" fontId="42" fillId="0" borderId="13" xfId="0" applyFont="1" applyFill="1" applyBorder="1"/>
    <xf numFmtId="0" fontId="6" fillId="0" borderId="3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wrapText="1"/>
    </xf>
    <xf numFmtId="0" fontId="8" fillId="0" borderId="2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20" xfId="0" applyFont="1" applyBorder="1"/>
    <xf numFmtId="0" fontId="8" fillId="0" borderId="0" xfId="0" applyFont="1" applyBorder="1" applyAlignment="1">
      <alignment horizontal="center"/>
    </xf>
    <xf numFmtId="0" fontId="8" fillId="0" borderId="12" xfId="0" applyFont="1" applyBorder="1"/>
    <xf numFmtId="0" fontId="8" fillId="0" borderId="24" xfId="0" applyFont="1" applyBorder="1" applyAlignment="1">
      <alignment horizontal="center"/>
    </xf>
    <xf numFmtId="0" fontId="8" fillId="0" borderId="24" xfId="0" applyFont="1" applyBorder="1" applyAlignment="1">
      <alignment horizontal="left"/>
    </xf>
    <xf numFmtId="0" fontId="8" fillId="0" borderId="24" xfId="0" applyFont="1" applyBorder="1"/>
    <xf numFmtId="0" fontId="31" fillId="0" borderId="24" xfId="0" applyFont="1" applyBorder="1" applyAlignment="1">
      <alignment vertical="center"/>
    </xf>
    <xf numFmtId="167" fontId="2" fillId="0" borderId="0" xfId="115" applyNumberFormat="1" applyFont="1" applyBorder="1"/>
    <xf numFmtId="0" fontId="8" fillId="0" borderId="24" xfId="0" applyFont="1" applyBorder="1" applyAlignment="1">
      <alignment vertical="center"/>
    </xf>
    <xf numFmtId="0" fontId="31" fillId="0" borderId="0" xfId="0" applyFont="1" applyBorder="1" applyAlignment="1">
      <alignment wrapText="1"/>
    </xf>
    <xf numFmtId="0" fontId="31" fillId="0" borderId="24" xfId="0" applyFont="1" applyBorder="1" applyAlignment="1">
      <alignment vertical="center" wrapText="1"/>
    </xf>
    <xf numFmtId="0" fontId="0" fillId="0" borderId="31" xfId="0" applyBorder="1"/>
    <xf numFmtId="0" fontId="0" fillId="0" borderId="23" xfId="0" applyBorder="1"/>
    <xf numFmtId="0" fontId="0" fillId="0" borderId="27" xfId="0" applyBorder="1"/>
    <xf numFmtId="0" fontId="32" fillId="0" borderId="19" xfId="0" applyFont="1" applyFill="1" applyBorder="1" applyAlignment="1"/>
    <xf numFmtId="0" fontId="0" fillId="0" borderId="20" xfId="0" applyBorder="1"/>
    <xf numFmtId="0" fontId="0" fillId="0" borderId="19" xfId="0" applyBorder="1"/>
    <xf numFmtId="0" fontId="0" fillId="0" borderId="19" xfId="0" applyBorder="1" applyAlignment="1">
      <alignment wrapText="1"/>
    </xf>
    <xf numFmtId="0" fontId="34" fillId="0" borderId="20" xfId="0" applyFont="1" applyBorder="1" applyAlignment="1">
      <alignment horizontal="center" vertical="center" wrapText="1"/>
    </xf>
    <xf numFmtId="4" fontId="34" fillId="0" borderId="19" xfId="0" applyNumberFormat="1" applyFont="1" applyBorder="1" applyAlignment="1">
      <alignment horizontal="center" vertical="center" wrapText="1"/>
    </xf>
    <xf numFmtId="0" fontId="31" fillId="0" borderId="20" xfId="0" applyFont="1" applyBorder="1" applyAlignment="1">
      <alignment vertical="center"/>
    </xf>
    <xf numFmtId="4" fontId="31" fillId="0" borderId="19" xfId="0" applyNumberFormat="1" applyFont="1" applyBorder="1" applyAlignment="1">
      <alignment vertical="center"/>
    </xf>
    <xf numFmtId="0" fontId="31" fillId="0" borderId="19" xfId="0" applyFont="1" applyBorder="1" applyAlignment="1">
      <alignment vertical="center" wrapText="1"/>
    </xf>
    <xf numFmtId="0" fontId="31" fillId="0" borderId="20" xfId="0" applyFont="1" applyBorder="1"/>
    <xf numFmtId="0" fontId="31" fillId="0" borderId="19" xfId="0" applyFont="1" applyBorder="1"/>
    <xf numFmtId="0" fontId="31" fillId="0" borderId="19" xfId="0" applyFont="1" applyBorder="1" applyAlignment="1">
      <alignment vertical="center"/>
    </xf>
    <xf numFmtId="0" fontId="31" fillId="0" borderId="12" xfId="0" applyFont="1" applyBorder="1"/>
    <xf numFmtId="0" fontId="31" fillId="0" borderId="13" xfId="0" applyFont="1" applyBorder="1"/>
    <xf numFmtId="0" fontId="31" fillId="0" borderId="24" xfId="0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11" xfId="0" applyFont="1" applyFill="1" applyBorder="1" applyAlignment="1">
      <alignment vertical="center"/>
    </xf>
    <xf numFmtId="0" fontId="31" fillId="0" borderId="22" xfId="0" applyFont="1" applyFill="1" applyBorder="1" applyAlignment="1">
      <alignment vertical="center"/>
    </xf>
    <xf numFmtId="0" fontId="31" fillId="0" borderId="17" xfId="0" applyFont="1" applyFill="1" applyBorder="1" applyAlignment="1">
      <alignment vertical="center"/>
    </xf>
    <xf numFmtId="0" fontId="35" fillId="0" borderId="59" xfId="0" applyFont="1" applyFill="1" applyBorder="1" applyAlignment="1">
      <alignment vertical="center"/>
    </xf>
    <xf numFmtId="0" fontId="0" fillId="0" borderId="38" xfId="0" applyBorder="1"/>
    <xf numFmtId="0" fontId="0" fillId="0" borderId="36" xfId="0" applyBorder="1"/>
    <xf numFmtId="0" fontId="0" fillId="0" borderId="57" xfId="0" applyBorder="1"/>
    <xf numFmtId="0" fontId="0" fillId="0" borderId="39" xfId="0" applyBorder="1"/>
    <xf numFmtId="0" fontId="0" fillId="0" borderId="54" xfId="0" applyBorder="1"/>
    <xf numFmtId="0" fontId="6" fillId="0" borderId="54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5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14" xfId="0" applyBorder="1"/>
    <xf numFmtId="0" fontId="5" fillId="0" borderId="0" xfId="0" applyFont="1" applyBorder="1"/>
    <xf numFmtId="10" fontId="1" fillId="0" borderId="16" xfId="78" applyNumberFormat="1" applyFont="1" applyBorder="1" applyAlignment="1">
      <alignment horizontal="right"/>
    </xf>
    <xf numFmtId="0" fontId="4" fillId="0" borderId="10" xfId="0" applyFont="1" applyBorder="1"/>
    <xf numFmtId="10" fontId="1" fillId="0" borderId="10" xfId="78" applyNumberFormat="1" applyFont="1" applyBorder="1"/>
    <xf numFmtId="10" fontId="4" fillId="19" borderId="16" xfId="78" applyNumberFormat="1" applyFont="1" applyFill="1" applyBorder="1" applyAlignment="1">
      <alignment horizontal="right"/>
    </xf>
    <xf numFmtId="10" fontId="1" fillId="0" borderId="10" xfId="78" applyNumberFormat="1" applyFont="1" applyFill="1" applyBorder="1"/>
    <xf numFmtId="10" fontId="0" fillId="0" borderId="16" xfId="0" applyNumberFormat="1" applyBorder="1"/>
    <xf numFmtId="0" fontId="4" fillId="0" borderId="0" xfId="0" applyFont="1" applyBorder="1"/>
    <xf numFmtId="10" fontId="1" fillId="0" borderId="0" xfId="78" applyNumberFormat="1" applyFont="1" applyBorder="1"/>
    <xf numFmtId="10" fontId="0" fillId="0" borderId="0" xfId="0" applyNumberFormat="1"/>
    <xf numFmtId="0" fontId="5" fillId="0" borderId="0" xfId="0" applyFont="1" applyBorder="1" applyAlignment="1"/>
    <xf numFmtId="0" fontId="6" fillId="0" borderId="3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4" xfId="0" applyFont="1" applyBorder="1" applyAlignment="1" applyProtection="1">
      <alignment vertical="center"/>
    </xf>
    <xf numFmtId="0" fontId="0" fillId="0" borderId="3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54" xfId="0" applyFont="1" applyBorder="1" applyAlignment="1" applyProtection="1">
      <alignment vertical="center"/>
    </xf>
    <xf numFmtId="165" fontId="0" fillId="0" borderId="0" xfId="87" applyFont="1" applyBorder="1" applyAlignment="1" applyProtection="1">
      <alignment vertical="center"/>
    </xf>
    <xf numFmtId="0" fontId="0" fillId="0" borderId="40" xfId="0" applyBorder="1" applyAlignment="1" applyProtection="1">
      <alignment vertical="center"/>
    </xf>
    <xf numFmtId="0" fontId="4" fillId="0" borderId="37" xfId="0" applyFont="1" applyBorder="1" applyAlignment="1" applyProtection="1">
      <alignment vertical="center"/>
    </xf>
    <xf numFmtId="0" fontId="4" fillId="0" borderId="58" xfId="0" applyFont="1" applyBorder="1" applyAlignment="1" applyProtection="1">
      <alignment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10" fontId="31" fillId="0" borderId="10" xfId="77" applyNumberFormat="1" applyFont="1" applyFill="1" applyBorder="1" applyAlignment="1">
      <alignment vertical="center"/>
    </xf>
    <xf numFmtId="10" fontId="31" fillId="0" borderId="14" xfId="77" applyNumberFormat="1" applyFont="1" applyFill="1" applyBorder="1" applyAlignment="1">
      <alignment vertical="center"/>
    </xf>
    <xf numFmtId="44" fontId="34" fillId="19" borderId="10" xfId="0" applyNumberFormat="1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44" fontId="34" fillId="0" borderId="19" xfId="0" applyNumberFormat="1" applyFont="1" applyBorder="1" applyAlignment="1">
      <alignment horizontal="center" vertical="center" wrapText="1"/>
    </xf>
    <xf numFmtId="49" fontId="43" fillId="0" borderId="60" xfId="0" applyNumberFormat="1" applyFont="1" applyBorder="1" applyAlignment="1">
      <alignment horizontal="center" vertical="center" wrapText="1"/>
    </xf>
    <xf numFmtId="4" fontId="31" fillId="0" borderId="61" xfId="0" applyNumberFormat="1" applyFont="1" applyBorder="1" applyAlignment="1">
      <alignment horizontal="center" vertical="center" wrapText="1"/>
    </xf>
    <xf numFmtId="44" fontId="34" fillId="22" borderId="28" xfId="0" applyNumberFormat="1" applyFont="1" applyFill="1" applyBorder="1" applyAlignment="1">
      <alignment horizontal="center" vertical="center" wrapText="1"/>
    </xf>
    <xf numFmtId="10" fontId="31" fillId="0" borderId="0" xfId="77" applyNumberFormat="1" applyFont="1" applyFill="1" applyBorder="1" applyAlignment="1">
      <alignment vertical="center"/>
    </xf>
    <xf numFmtId="0" fontId="34" fillId="29" borderId="35" xfId="0" applyFont="1" applyFill="1" applyBorder="1" applyAlignment="1">
      <alignment vertical="center" wrapText="1"/>
    </xf>
    <xf numFmtId="0" fontId="34" fillId="22" borderId="26" xfId="0" applyFont="1" applyFill="1" applyBorder="1" applyAlignment="1">
      <alignment vertical="center" wrapText="1"/>
    </xf>
    <xf numFmtId="0" fontId="31" fillId="19" borderId="14" xfId="0" applyFont="1" applyFill="1" applyBorder="1" applyAlignment="1">
      <alignment horizontal="center" vertical="center" wrapText="1"/>
    </xf>
    <xf numFmtId="0" fontId="40" fillId="19" borderId="12" xfId="0" applyFont="1" applyFill="1" applyBorder="1" applyAlignment="1">
      <alignment horizontal="center" vertical="center" wrapText="1"/>
    </xf>
    <xf numFmtId="0" fontId="31" fillId="19" borderId="14" xfId="0" applyFont="1" applyFill="1" applyBorder="1" applyAlignment="1">
      <alignment horizontal="left" vertical="center" wrapText="1"/>
    </xf>
    <xf numFmtId="10" fontId="31" fillId="19" borderId="14" xfId="77" applyNumberFormat="1" applyFont="1" applyFill="1" applyBorder="1" applyAlignment="1">
      <alignment horizontal="center" vertical="center" wrapText="1"/>
    </xf>
    <xf numFmtId="44" fontId="31" fillId="19" borderId="14" xfId="0" applyNumberFormat="1" applyFont="1" applyFill="1" applyBorder="1" applyAlignment="1">
      <alignment horizontal="center" vertical="center"/>
    </xf>
    <xf numFmtId="2" fontId="31" fillId="22" borderId="0" xfId="0" applyNumberFormat="1" applyFont="1" applyFill="1" applyBorder="1"/>
    <xf numFmtId="4" fontId="31" fillId="19" borderId="14" xfId="0" applyNumberFormat="1" applyFont="1" applyFill="1" applyBorder="1" applyAlignment="1">
      <alignment horizontal="center" vertical="center" wrapText="1"/>
    </xf>
    <xf numFmtId="0" fontId="34" fillId="19" borderId="14" xfId="0" applyFont="1" applyFill="1" applyBorder="1" applyAlignment="1">
      <alignment horizontal="center" vertical="center" wrapText="1"/>
    </xf>
    <xf numFmtId="49" fontId="31" fillId="19" borderId="14" xfId="0" applyNumberFormat="1" applyFont="1" applyFill="1" applyBorder="1" applyAlignment="1">
      <alignment horizontal="center" vertical="center" wrapText="1"/>
    </xf>
    <xf numFmtId="0" fontId="31" fillId="19" borderId="10" xfId="0" applyFont="1" applyFill="1" applyBorder="1" applyAlignment="1">
      <alignment horizontal="center" vertical="center" wrapText="1"/>
    </xf>
    <xf numFmtId="2" fontId="34" fillId="19" borderId="10" xfId="0" applyNumberFormat="1" applyFont="1" applyFill="1" applyBorder="1" applyAlignment="1">
      <alignment horizontal="center" vertical="center" wrapText="1"/>
    </xf>
    <xf numFmtId="44" fontId="34" fillId="19" borderId="10" xfId="0" applyNumberFormat="1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5" fillId="0" borderId="19" xfId="0" applyFont="1" applyFill="1" applyBorder="1" applyAlignment="1">
      <alignment horizontal="left" vertical="center"/>
    </xf>
    <xf numFmtId="44" fontId="31" fillId="19" borderId="0" xfId="0" applyNumberFormat="1" applyFont="1" applyFill="1" applyBorder="1"/>
    <xf numFmtId="0" fontId="26" fillId="0" borderId="0" xfId="0" applyFont="1" applyAlignment="1">
      <alignment horizontal="left" wrapText="1"/>
    </xf>
    <xf numFmtId="0" fontId="30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18" borderId="10" xfId="0" applyFont="1" applyFill="1" applyBorder="1" applyAlignment="1">
      <alignment horizontal="center" vertical="center" wrapText="1"/>
    </xf>
    <xf numFmtId="0" fontId="34" fillId="29" borderId="55" xfId="0" applyFont="1" applyFill="1" applyBorder="1" applyAlignment="1">
      <alignment horizontal="center" vertical="center" wrapText="1"/>
    </xf>
    <xf numFmtId="0" fontId="34" fillId="29" borderId="34" xfId="0" applyFont="1" applyFill="1" applyBorder="1" applyAlignment="1">
      <alignment horizontal="center" vertical="center" wrapText="1"/>
    </xf>
    <xf numFmtId="0" fontId="34" fillId="29" borderId="56" xfId="0" applyFont="1" applyFill="1" applyBorder="1" applyAlignment="1">
      <alignment horizontal="center" vertical="center" wrapText="1"/>
    </xf>
    <xf numFmtId="0" fontId="34" fillId="22" borderId="45" xfId="0" applyFont="1" applyFill="1" applyBorder="1" applyAlignment="1">
      <alignment horizontal="left" vertical="center" wrapText="1"/>
    </xf>
    <xf numFmtId="0" fontId="34" fillId="22" borderId="25" xfId="0" applyFont="1" applyFill="1" applyBorder="1" applyAlignment="1">
      <alignment horizontal="left" vertical="center" wrapText="1"/>
    </xf>
    <xf numFmtId="0" fontId="34" fillId="22" borderId="26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/>
    </xf>
    <xf numFmtId="0" fontId="43" fillId="0" borderId="11" xfId="0" applyFont="1" applyFill="1" applyBorder="1" applyAlignment="1">
      <alignment horizontal="left" vertical="center" wrapText="1"/>
    </xf>
    <xf numFmtId="0" fontId="40" fillId="0" borderId="22" xfId="0" applyFont="1" applyFill="1" applyBorder="1" applyAlignment="1">
      <alignment horizontal="left" vertical="center" wrapText="1"/>
    </xf>
    <xf numFmtId="0" fontId="40" fillId="0" borderId="17" xfId="0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left" vertical="center"/>
    </xf>
    <xf numFmtId="0" fontId="45" fillId="0" borderId="22" xfId="0" applyFont="1" applyFill="1" applyBorder="1" applyAlignment="1">
      <alignment horizontal="left" vertical="center"/>
    </xf>
    <xf numFmtId="0" fontId="45" fillId="0" borderId="17" xfId="0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left" vertical="center"/>
    </xf>
    <xf numFmtId="0" fontId="34" fillId="0" borderId="22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34" fillId="22" borderId="31" xfId="0" applyFont="1" applyFill="1" applyBorder="1" applyAlignment="1">
      <alignment horizontal="center" vertical="center"/>
    </xf>
    <xf numFmtId="0" fontId="34" fillId="22" borderId="23" xfId="0" applyFont="1" applyFill="1" applyBorder="1" applyAlignment="1">
      <alignment horizontal="center" vertical="center"/>
    </xf>
    <xf numFmtId="0" fontId="34" fillId="22" borderId="27" xfId="0" applyFont="1" applyFill="1" applyBorder="1" applyAlignment="1">
      <alignment horizontal="center" vertical="center"/>
    </xf>
    <xf numFmtId="0" fontId="34" fillId="22" borderId="20" xfId="0" applyFont="1" applyFill="1" applyBorder="1" applyAlignment="1">
      <alignment horizontal="center" vertical="center"/>
    </xf>
    <xf numFmtId="0" fontId="34" fillId="22" borderId="0" xfId="0" applyFont="1" applyFill="1" applyBorder="1" applyAlignment="1">
      <alignment horizontal="center" vertical="center"/>
    </xf>
    <xf numFmtId="0" fontId="34" fillId="22" borderId="1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0" fontId="31" fillId="0" borderId="19" xfId="0" applyFont="1" applyBorder="1" applyAlignment="1">
      <alignment horizontal="center" wrapText="1"/>
    </xf>
    <xf numFmtId="0" fontId="44" fillId="22" borderId="55" xfId="0" applyFont="1" applyFill="1" applyBorder="1" applyAlignment="1">
      <alignment horizontal="center" vertical="center" wrapText="1"/>
    </xf>
    <xf numFmtId="0" fontId="44" fillId="22" borderId="34" xfId="0" applyFont="1" applyFill="1" applyBorder="1" applyAlignment="1">
      <alignment horizontal="center" vertical="center" wrapText="1"/>
    </xf>
    <xf numFmtId="0" fontId="44" fillId="22" borderId="35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2" fontId="6" fillId="19" borderId="11" xfId="0" applyNumberFormat="1" applyFont="1" applyFill="1" applyBorder="1" applyAlignment="1">
      <alignment horizontal="center"/>
    </xf>
    <xf numFmtId="2" fontId="6" fillId="19" borderId="22" xfId="0" applyNumberFormat="1" applyFont="1" applyFill="1" applyBorder="1" applyAlignment="1">
      <alignment horizontal="center"/>
    </xf>
    <xf numFmtId="2" fontId="6" fillId="19" borderId="17" xfId="0" applyNumberFormat="1" applyFont="1" applyFill="1" applyBorder="1" applyAlignment="1">
      <alignment horizontal="center"/>
    </xf>
    <xf numFmtId="0" fontId="6" fillId="23" borderId="31" xfId="0" applyNumberFormat="1" applyFont="1" applyFill="1" applyBorder="1" applyAlignment="1">
      <alignment horizontal="left" vertical="center" wrapText="1"/>
    </xf>
    <xf numFmtId="0" fontId="6" fillId="23" borderId="23" xfId="0" applyNumberFormat="1" applyFont="1" applyFill="1" applyBorder="1" applyAlignment="1">
      <alignment horizontal="left" vertical="center" wrapText="1"/>
    </xf>
    <xf numFmtId="0" fontId="6" fillId="23" borderId="27" xfId="0" applyNumberFormat="1" applyFont="1" applyFill="1" applyBorder="1" applyAlignment="1">
      <alignment horizontal="left" vertical="center" wrapText="1"/>
    </xf>
    <xf numFmtId="0" fontId="6" fillId="23" borderId="12" xfId="0" applyNumberFormat="1" applyFont="1" applyFill="1" applyBorder="1" applyAlignment="1">
      <alignment horizontal="left" vertical="center" wrapText="1"/>
    </xf>
    <xf numFmtId="0" fontId="6" fillId="23" borderId="24" xfId="0" applyNumberFormat="1" applyFont="1" applyFill="1" applyBorder="1" applyAlignment="1">
      <alignment horizontal="left" vertical="center" wrapText="1"/>
    </xf>
    <xf numFmtId="0" fontId="6" fillId="23" borderId="13" xfId="0" applyNumberFormat="1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6" fillId="19" borderId="21" xfId="0" applyFont="1" applyFill="1" applyBorder="1" applyAlignment="1">
      <alignment horizontal="center" vertical="center" wrapText="1"/>
    </xf>
    <xf numFmtId="0" fontId="6" fillId="19" borderId="14" xfId="0" applyFont="1" applyFill="1" applyBorder="1" applyAlignment="1">
      <alignment horizontal="center" vertical="center" wrapText="1"/>
    </xf>
    <xf numFmtId="0" fontId="6" fillId="24" borderId="21" xfId="0" applyFont="1" applyFill="1" applyBorder="1" applyAlignment="1">
      <alignment horizontal="center" vertical="center" wrapText="1"/>
    </xf>
    <xf numFmtId="0" fontId="6" fillId="24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2" fontId="8" fillId="19" borderId="11" xfId="0" applyNumberFormat="1" applyFont="1" applyFill="1" applyBorder="1" applyAlignment="1">
      <alignment horizontal="center"/>
    </xf>
    <xf numFmtId="2" fontId="8" fillId="19" borderId="17" xfId="0" applyNumberFormat="1" applyFont="1" applyFill="1" applyBorder="1" applyAlignment="1">
      <alignment horizontal="center"/>
    </xf>
    <xf numFmtId="2" fontId="6" fillId="19" borderId="21" xfId="0" applyNumberFormat="1" applyFont="1" applyFill="1" applyBorder="1" applyAlignment="1">
      <alignment horizontal="center"/>
    </xf>
    <xf numFmtId="2" fontId="6" fillId="19" borderId="10" xfId="0" applyNumberFormat="1" applyFont="1" applyFill="1" applyBorder="1" applyAlignment="1">
      <alignment horizontal="center"/>
    </xf>
    <xf numFmtId="0" fontId="37" fillId="0" borderId="11" xfId="0" quotePrefix="1" applyFont="1" applyFill="1" applyBorder="1" applyAlignment="1">
      <alignment horizontal="center" vertical="center"/>
    </xf>
    <xf numFmtId="0" fontId="37" fillId="0" borderId="22" xfId="0" quotePrefix="1" applyFont="1" applyFill="1" applyBorder="1" applyAlignment="1">
      <alignment horizontal="center" vertical="center"/>
    </xf>
    <xf numFmtId="0" fontId="37" fillId="0" borderId="17" xfId="0" quotePrefix="1" applyFont="1" applyFill="1" applyBorder="1" applyAlignment="1">
      <alignment horizontal="center" vertical="center"/>
    </xf>
    <xf numFmtId="0" fontId="35" fillId="27" borderId="11" xfId="0" applyFont="1" applyFill="1" applyBorder="1" applyAlignment="1">
      <alignment horizontal="center"/>
    </xf>
    <xf numFmtId="0" fontId="35" fillId="27" borderId="17" xfId="0" applyFont="1" applyFill="1" applyBorder="1" applyAlignment="1">
      <alignment horizontal="center"/>
    </xf>
    <xf numFmtId="0" fontId="6" fillId="27" borderId="11" xfId="0" applyFont="1" applyFill="1" applyBorder="1" applyAlignment="1">
      <alignment horizontal="left" vertical="center" wrapText="1"/>
    </xf>
    <xf numFmtId="0" fontId="6" fillId="27" borderId="22" xfId="0" applyFont="1" applyFill="1" applyBorder="1" applyAlignment="1">
      <alignment horizontal="left" vertical="center" wrapText="1"/>
    </xf>
    <xf numFmtId="0" fontId="6" fillId="27" borderId="17" xfId="0" applyFont="1" applyFill="1" applyBorder="1" applyAlignment="1">
      <alignment horizontal="left" vertical="center" wrapText="1"/>
    </xf>
    <xf numFmtId="0" fontId="37" fillId="25" borderId="38" xfId="0" quotePrefix="1" applyFont="1" applyFill="1" applyBorder="1" applyAlignment="1">
      <alignment horizontal="center" vertical="center"/>
    </xf>
    <xf numFmtId="0" fontId="37" fillId="25" borderId="36" xfId="0" quotePrefix="1" applyFont="1" applyFill="1" applyBorder="1" applyAlignment="1">
      <alignment horizontal="center" vertical="center"/>
    </xf>
    <xf numFmtId="0" fontId="37" fillId="25" borderId="57" xfId="0" quotePrefix="1" applyFont="1" applyFill="1" applyBorder="1" applyAlignment="1">
      <alignment horizontal="center" vertical="center"/>
    </xf>
    <xf numFmtId="0" fontId="37" fillId="25" borderId="39" xfId="0" quotePrefix="1" applyFont="1" applyFill="1" applyBorder="1" applyAlignment="1">
      <alignment horizontal="center" vertical="center"/>
    </xf>
    <xf numFmtId="0" fontId="37" fillId="25" borderId="0" xfId="0" quotePrefix="1" applyFont="1" applyFill="1" applyBorder="1" applyAlignment="1">
      <alignment horizontal="center" vertical="center"/>
    </xf>
    <xf numFmtId="0" fontId="37" fillId="25" borderId="54" xfId="0" quotePrefix="1" applyFont="1" applyFill="1" applyBorder="1" applyAlignment="1">
      <alignment horizontal="center" vertical="center"/>
    </xf>
    <xf numFmtId="0" fontId="37" fillId="25" borderId="40" xfId="0" quotePrefix="1" applyFont="1" applyFill="1" applyBorder="1" applyAlignment="1">
      <alignment horizontal="center" vertical="center"/>
    </xf>
    <xf numFmtId="0" fontId="37" fillId="25" borderId="37" xfId="0" quotePrefix="1" applyFont="1" applyFill="1" applyBorder="1" applyAlignment="1">
      <alignment horizontal="center" vertical="center"/>
    </xf>
    <xf numFmtId="0" fontId="37" fillId="25" borderId="58" xfId="0" quotePrefix="1" applyFont="1" applyFill="1" applyBorder="1" applyAlignment="1">
      <alignment horizontal="center" vertical="center"/>
    </xf>
    <xf numFmtId="0" fontId="36" fillId="0" borderId="31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7" fillId="25" borderId="55" xfId="0" applyFont="1" applyFill="1" applyBorder="1" applyAlignment="1">
      <alignment horizontal="center" vertical="center"/>
    </xf>
    <xf numFmtId="0" fontId="37" fillId="25" borderId="34" xfId="0" quotePrefix="1" applyFont="1" applyFill="1" applyBorder="1" applyAlignment="1">
      <alignment horizontal="center" vertical="center"/>
    </xf>
    <xf numFmtId="0" fontId="37" fillId="25" borderId="56" xfId="0" quotePrefix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49" fontId="28" fillId="0" borderId="0" xfId="0" applyNumberFormat="1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28" fillId="0" borderId="19" xfId="0" applyFont="1" applyBorder="1" applyAlignment="1">
      <alignment horizontal="center" wrapText="1"/>
    </xf>
    <xf numFmtId="49" fontId="28" fillId="0" borderId="24" xfId="0" applyNumberFormat="1" applyFont="1" applyBorder="1" applyAlignment="1">
      <alignment horizontal="center" wrapText="1"/>
    </xf>
    <xf numFmtId="0" fontId="28" fillId="0" borderId="24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27" fillId="31" borderId="10" xfId="70" applyFont="1" applyFill="1" applyBorder="1" applyAlignment="1">
      <alignment horizontal="center" vertical="center"/>
    </xf>
    <xf numFmtId="167" fontId="27" fillId="31" borderId="10" xfId="63" applyNumberFormat="1" applyFont="1" applyFill="1" applyBorder="1" applyAlignment="1">
      <alignment horizontal="center" vertical="center"/>
    </xf>
    <xf numFmtId="44" fontId="27" fillId="31" borderId="10" xfId="63" applyFont="1" applyFill="1" applyBorder="1" applyAlignment="1">
      <alignment horizontal="center" vertical="center"/>
    </xf>
    <xf numFmtId="0" fontId="46" fillId="0" borderId="10" xfId="67" applyFont="1" applyBorder="1" applyAlignment="1">
      <alignment vertical="center" wrapText="1"/>
    </xf>
    <xf numFmtId="167" fontId="46" fillId="0" borderId="10" xfId="67" applyNumberFormat="1" applyFont="1" applyBorder="1" applyAlignment="1">
      <alignment horizontal="center" vertical="center" wrapText="1"/>
    </xf>
    <xf numFmtId="0" fontId="37" fillId="18" borderId="10" xfId="66" applyFont="1" applyFill="1" applyBorder="1" applyAlignment="1">
      <alignment horizontal="center" vertical="center"/>
    </xf>
    <xf numFmtId="0" fontId="27" fillId="0" borderId="10" xfId="70" applyFont="1" applyBorder="1" applyAlignment="1">
      <alignment horizontal="left" vertical="center" wrapText="1"/>
    </xf>
    <xf numFmtId="0" fontId="27" fillId="0" borderId="11" xfId="70" applyFont="1" applyBorder="1" applyAlignment="1">
      <alignment horizontal="left" vertical="center" wrapText="1"/>
    </xf>
    <xf numFmtId="0" fontId="27" fillId="0" borderId="22" xfId="70" applyFont="1" applyBorder="1" applyAlignment="1">
      <alignment horizontal="left" vertical="center" wrapText="1"/>
    </xf>
    <xf numFmtId="167" fontId="27" fillId="0" borderId="22" xfId="70" applyNumberFormat="1" applyFont="1" applyFill="1" applyBorder="1" applyAlignment="1">
      <alignment horizontal="left" vertical="center" wrapText="1"/>
    </xf>
    <xf numFmtId="0" fontId="27" fillId="0" borderId="22" xfId="70" applyFont="1" applyFill="1" applyBorder="1" applyAlignment="1">
      <alignment horizontal="left" vertical="center" wrapText="1"/>
    </xf>
    <xf numFmtId="0" fontId="27" fillId="0" borderId="17" xfId="70" applyFont="1" applyFill="1" applyBorder="1" applyAlignment="1">
      <alignment horizontal="left" vertical="center" wrapText="1"/>
    </xf>
    <xf numFmtId="0" fontId="27" fillId="0" borderId="10" xfId="70" applyFont="1" applyFill="1" applyBorder="1" applyAlignment="1">
      <alignment horizontal="left" vertical="center" wrapText="1"/>
    </xf>
    <xf numFmtId="0" fontId="27" fillId="0" borderId="10" xfId="7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/>
    </xf>
    <xf numFmtId="49" fontId="32" fillId="20" borderId="12" xfId="0" applyNumberFormat="1" applyFont="1" applyFill="1" applyBorder="1" applyAlignment="1">
      <alignment horizontal="center" vertical="top"/>
    </xf>
    <xf numFmtId="49" fontId="32" fillId="20" borderId="13" xfId="0" applyNumberFormat="1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/>
    </xf>
    <xf numFmtId="0" fontId="31" fillId="0" borderId="24" xfId="0" applyFont="1" applyBorder="1" applyAlignment="1">
      <alignment horizontal="center" vertical="center"/>
    </xf>
    <xf numFmtId="0" fontId="32" fillId="20" borderId="11" xfId="0" applyFont="1" applyFill="1" applyBorder="1" applyAlignment="1">
      <alignment horizontal="center"/>
    </xf>
    <xf numFmtId="0" fontId="32" fillId="20" borderId="22" xfId="0" applyFont="1" applyFill="1" applyBorder="1" applyAlignment="1">
      <alignment horizontal="center"/>
    </xf>
    <xf numFmtId="0" fontId="32" fillId="20" borderId="17" xfId="0" applyFont="1" applyFill="1" applyBorder="1" applyAlignment="1">
      <alignment horizontal="center"/>
    </xf>
    <xf numFmtId="0" fontId="32" fillId="20" borderId="21" xfId="0" applyFont="1" applyFill="1" applyBorder="1" applyAlignment="1">
      <alignment horizontal="center" vertical="center"/>
    </xf>
    <xf numFmtId="0" fontId="32" fillId="20" borderId="18" xfId="0" applyFont="1" applyFill="1" applyBorder="1" applyAlignment="1">
      <alignment horizontal="center" vertical="center"/>
    </xf>
    <xf numFmtId="0" fontId="32" fillId="20" borderId="14" xfId="0" applyFont="1" applyFill="1" applyBorder="1" applyAlignment="1">
      <alignment horizontal="center" vertical="center"/>
    </xf>
    <xf numFmtId="0" fontId="32" fillId="20" borderId="11" xfId="0" applyFont="1" applyFill="1" applyBorder="1" applyAlignment="1">
      <alignment horizontal="center" vertical="center"/>
    </xf>
    <xf numFmtId="0" fontId="32" fillId="20" borderId="17" xfId="0" applyFont="1" applyFill="1" applyBorder="1" applyAlignment="1">
      <alignment horizontal="center" vertical="center"/>
    </xf>
    <xf numFmtId="0" fontId="6" fillId="20" borderId="10" xfId="0" applyFont="1" applyFill="1" applyBorder="1" applyAlignment="1">
      <alignment horizontal="center"/>
    </xf>
    <xf numFmtId="49" fontId="5" fillId="20" borderId="31" xfId="0" applyNumberFormat="1" applyFont="1" applyFill="1" applyBorder="1" applyAlignment="1">
      <alignment horizontal="center" vertical="center"/>
    </xf>
    <xf numFmtId="49" fontId="5" fillId="20" borderId="27" xfId="0" applyNumberFormat="1" applyFont="1" applyFill="1" applyBorder="1" applyAlignment="1">
      <alignment horizontal="center" vertical="center"/>
    </xf>
    <xf numFmtId="49" fontId="32" fillId="20" borderId="20" xfId="0" applyNumberFormat="1" applyFont="1" applyFill="1" applyBorder="1" applyAlignment="1">
      <alignment horizontal="center"/>
    </xf>
    <xf numFmtId="49" fontId="32" fillId="20" borderId="19" xfId="0" applyNumberFormat="1" applyFont="1" applyFill="1" applyBorder="1" applyAlignment="1">
      <alignment horizontal="center"/>
    </xf>
    <xf numFmtId="0" fontId="6" fillId="26" borderId="31" xfId="0" applyFont="1" applyFill="1" applyBorder="1" applyAlignment="1">
      <alignment horizontal="center" vertical="center" wrapText="1"/>
    </xf>
    <xf numFmtId="0" fontId="6" fillId="26" borderId="27" xfId="0" applyFont="1" applyFill="1" applyBorder="1" applyAlignment="1">
      <alignment horizontal="center" vertical="center" wrapText="1"/>
    </xf>
    <xf numFmtId="0" fontId="6" fillId="26" borderId="20" xfId="0" applyFont="1" applyFill="1" applyBorder="1" applyAlignment="1">
      <alignment horizontal="center" vertical="center" wrapText="1"/>
    </xf>
    <xf numFmtId="0" fontId="6" fillId="26" borderId="19" xfId="0" applyFont="1" applyFill="1" applyBorder="1" applyAlignment="1">
      <alignment horizontal="center" vertical="center" wrapText="1"/>
    </xf>
    <xf numFmtId="0" fontId="6" fillId="26" borderId="12" xfId="0" applyFont="1" applyFill="1" applyBorder="1" applyAlignment="1">
      <alignment horizontal="center" vertical="center" wrapText="1"/>
    </xf>
    <xf numFmtId="0" fontId="6" fillId="26" borderId="13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28" fillId="0" borderId="46" xfId="67" applyFont="1" applyFill="1" applyBorder="1" applyAlignment="1">
      <alignment horizontal="right" vertical="center"/>
    </xf>
    <xf numFmtId="0" fontId="28" fillId="0" borderId="22" xfId="67" applyFont="1" applyFill="1" applyBorder="1" applyAlignment="1">
      <alignment horizontal="right" vertical="center"/>
    </xf>
    <xf numFmtId="0" fontId="28" fillId="0" borderId="17" xfId="67" applyFont="1" applyFill="1" applyBorder="1" applyAlignment="1">
      <alignment horizontal="right" vertical="center"/>
    </xf>
    <xf numFmtId="0" fontId="28" fillId="19" borderId="46" xfId="67" applyFont="1" applyFill="1" applyBorder="1" applyAlignment="1">
      <alignment horizontal="right" vertical="center"/>
    </xf>
    <xf numFmtId="0" fontId="28" fillId="19" borderId="17" xfId="67" applyFont="1" applyFill="1" applyBorder="1" applyAlignment="1">
      <alignment horizontal="right" vertical="center"/>
    </xf>
    <xf numFmtId="0" fontId="28" fillId="19" borderId="11" xfId="67" applyFont="1" applyFill="1" applyBorder="1" applyAlignment="1">
      <alignment horizontal="right" vertical="center"/>
    </xf>
    <xf numFmtId="0" fontId="28" fillId="19" borderId="22" xfId="67" applyFont="1" applyFill="1" applyBorder="1" applyAlignment="1">
      <alignment horizontal="right" vertical="center"/>
    </xf>
    <xf numFmtId="2" fontId="28" fillId="18" borderId="46" xfId="67" applyNumberFormat="1" applyFont="1" applyFill="1" applyBorder="1" applyAlignment="1">
      <alignment horizontal="left" vertical="center"/>
    </xf>
    <xf numFmtId="2" fontId="28" fillId="18" borderId="22" xfId="67" applyNumberFormat="1" applyFont="1" applyFill="1" applyBorder="1" applyAlignment="1">
      <alignment horizontal="left" vertical="center"/>
    </xf>
    <xf numFmtId="2" fontId="28" fillId="18" borderId="17" xfId="67" applyNumberFormat="1" applyFont="1" applyFill="1" applyBorder="1" applyAlignment="1">
      <alignment horizontal="left" vertical="center"/>
    </xf>
    <xf numFmtId="0" fontId="27" fillId="30" borderId="46" xfId="67" applyFont="1" applyFill="1" applyBorder="1" applyAlignment="1">
      <alignment horizontal="left" vertical="center"/>
    </xf>
    <xf numFmtId="0" fontId="27" fillId="30" borderId="22" xfId="67" applyFont="1" applyFill="1" applyBorder="1" applyAlignment="1">
      <alignment horizontal="left" vertical="center"/>
    </xf>
    <xf numFmtId="0" fontId="27" fillId="30" borderId="17" xfId="67" applyFont="1" applyFill="1" applyBorder="1" applyAlignment="1">
      <alignment horizontal="left" vertical="center"/>
    </xf>
    <xf numFmtId="0" fontId="27" fillId="19" borderId="46" xfId="67" applyFont="1" applyFill="1" applyBorder="1" applyAlignment="1">
      <alignment horizontal="center" vertical="center"/>
    </xf>
    <xf numFmtId="0" fontId="27" fillId="19" borderId="17" xfId="67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left" vertical="center" wrapText="1"/>
    </xf>
    <xf numFmtId="0" fontId="41" fillId="0" borderId="17" xfId="0" applyFont="1" applyFill="1" applyBorder="1" applyAlignment="1">
      <alignment horizontal="left" vertical="center" wrapText="1"/>
    </xf>
    <xf numFmtId="0" fontId="27" fillId="0" borderId="46" xfId="67" applyFont="1" applyFill="1" applyBorder="1" applyAlignment="1">
      <alignment horizontal="center" vertical="center"/>
    </xf>
    <xf numFmtId="0" fontId="27" fillId="0" borderId="22" xfId="67" applyFont="1" applyFill="1" applyBorder="1" applyAlignment="1">
      <alignment horizontal="center" vertical="center"/>
    </xf>
    <xf numFmtId="0" fontId="27" fillId="0" borderId="47" xfId="67" applyFont="1" applyFill="1" applyBorder="1" applyAlignment="1">
      <alignment horizontal="center" vertical="center"/>
    </xf>
    <xf numFmtId="0" fontId="27" fillId="0" borderId="17" xfId="67" applyFont="1" applyFill="1" applyBorder="1" applyAlignment="1">
      <alignment horizontal="center" vertical="center"/>
    </xf>
    <xf numFmtId="0" fontId="28" fillId="19" borderId="46" xfId="67" applyFont="1" applyFill="1" applyBorder="1" applyAlignment="1">
      <alignment horizontal="left" vertical="center" wrapText="1"/>
    </xf>
    <xf numFmtId="0" fontId="28" fillId="19" borderId="17" xfId="67" applyFont="1" applyFill="1" applyBorder="1" applyAlignment="1">
      <alignment horizontal="left" vertical="center" wrapText="1"/>
    </xf>
    <xf numFmtId="0" fontId="27" fillId="30" borderId="46" xfId="67" applyFont="1" applyFill="1" applyBorder="1" applyAlignment="1">
      <alignment horizontal="center" vertical="center" wrapText="1"/>
    </xf>
    <xf numFmtId="0" fontId="27" fillId="30" borderId="17" xfId="67" applyFont="1" applyFill="1" applyBorder="1" applyAlignment="1">
      <alignment horizontal="center" vertical="center" wrapText="1"/>
    </xf>
    <xf numFmtId="0" fontId="27" fillId="30" borderId="11" xfId="67" applyFont="1" applyFill="1" applyBorder="1" applyAlignment="1">
      <alignment horizontal="center" vertical="center" wrapText="1"/>
    </xf>
    <xf numFmtId="0" fontId="27" fillId="30" borderId="22" xfId="67" applyFont="1" applyFill="1" applyBorder="1" applyAlignment="1">
      <alignment horizontal="center" vertical="center" wrapText="1"/>
    </xf>
    <xf numFmtId="0" fontId="27" fillId="30" borderId="47" xfId="67" applyFont="1" applyFill="1" applyBorder="1" applyAlignment="1">
      <alignment horizontal="center" vertical="center" wrapText="1"/>
    </xf>
    <xf numFmtId="0" fontId="27" fillId="19" borderId="22" xfId="67" applyFont="1" applyFill="1" applyBorder="1" applyAlignment="1">
      <alignment horizontal="center" vertical="center"/>
    </xf>
    <xf numFmtId="0" fontId="28" fillId="0" borderId="46" xfId="67" applyFont="1" applyFill="1" applyBorder="1" applyAlignment="1">
      <alignment horizontal="left" vertical="center" wrapText="1"/>
    </xf>
    <xf numFmtId="0" fontId="28" fillId="0" borderId="22" xfId="67" applyFont="1" applyFill="1" applyBorder="1" applyAlignment="1">
      <alignment horizontal="left" vertical="center" wrapText="1"/>
    </xf>
    <xf numFmtId="0" fontId="28" fillId="0" borderId="17" xfId="67" applyFont="1" applyFill="1" applyBorder="1" applyAlignment="1">
      <alignment horizontal="left" vertical="center" wrapText="1"/>
    </xf>
    <xf numFmtId="0" fontId="28" fillId="0" borderId="46" xfId="67" applyFont="1" applyBorder="1" applyAlignment="1">
      <alignment horizontal="left" vertical="center"/>
    </xf>
    <xf numFmtId="0" fontId="28" fillId="0" borderId="17" xfId="67" applyFont="1" applyBorder="1" applyAlignment="1">
      <alignment horizontal="left" vertical="center"/>
    </xf>
    <xf numFmtId="0" fontId="27" fillId="28" borderId="32" xfId="67" applyFont="1" applyFill="1" applyBorder="1" applyAlignment="1">
      <alignment horizontal="center" vertical="center"/>
    </xf>
    <xf numFmtId="0" fontId="27" fillId="28" borderId="25" xfId="67" applyFont="1" applyFill="1" applyBorder="1" applyAlignment="1">
      <alignment horizontal="center" vertical="center"/>
    </xf>
    <xf numFmtId="0" fontId="27" fillId="28" borderId="41" xfId="67" applyFont="1" applyFill="1" applyBorder="1" applyAlignment="1">
      <alignment horizontal="center" vertical="center"/>
    </xf>
    <xf numFmtId="0" fontId="27" fillId="28" borderId="42" xfId="0" applyFont="1" applyFill="1" applyBorder="1" applyAlignment="1">
      <alignment horizontal="center" vertical="center"/>
    </xf>
    <xf numFmtId="0" fontId="27" fillId="28" borderId="43" xfId="0" applyFont="1" applyFill="1" applyBorder="1" applyAlignment="1">
      <alignment horizontal="center" vertical="center"/>
    </xf>
    <xf numFmtId="0" fontId="27" fillId="28" borderId="44" xfId="0" applyFont="1" applyFill="1" applyBorder="1" applyAlignment="1">
      <alignment horizontal="center" vertical="center"/>
    </xf>
    <xf numFmtId="0" fontId="27" fillId="29" borderId="42" xfId="0" applyFont="1" applyFill="1" applyBorder="1" applyAlignment="1">
      <alignment horizontal="center" vertical="center"/>
    </xf>
    <xf numFmtId="0" fontId="27" fillId="29" borderId="43" xfId="0" applyFont="1" applyFill="1" applyBorder="1" applyAlignment="1">
      <alignment horizontal="center" vertical="center"/>
    </xf>
    <xf numFmtId="0" fontId="27" fillId="29" borderId="44" xfId="0" applyFont="1" applyFill="1" applyBorder="1" applyAlignment="1">
      <alignment horizontal="center" vertical="center"/>
    </xf>
    <xf numFmtId="0" fontId="27" fillId="30" borderId="32" xfId="67" applyFont="1" applyFill="1" applyBorder="1" applyAlignment="1">
      <alignment horizontal="center" vertical="center" wrapText="1"/>
    </xf>
    <xf numFmtId="0" fontId="27" fillId="30" borderId="26" xfId="67" applyFont="1" applyFill="1" applyBorder="1" applyAlignment="1">
      <alignment horizontal="center" vertical="center" wrapText="1"/>
    </xf>
    <xf numFmtId="0" fontId="27" fillId="30" borderId="45" xfId="67" applyFont="1" applyFill="1" applyBorder="1" applyAlignment="1">
      <alignment horizontal="center" vertical="center" wrapText="1"/>
    </xf>
    <xf numFmtId="0" fontId="27" fillId="30" borderId="25" xfId="67" applyFont="1" applyFill="1" applyBorder="1" applyAlignment="1">
      <alignment horizontal="center" vertical="center" wrapText="1"/>
    </xf>
    <xf numFmtId="0" fontId="27" fillId="30" borderId="41" xfId="67" applyFont="1" applyFill="1" applyBorder="1" applyAlignment="1">
      <alignment horizontal="center" vertical="center" wrapText="1"/>
    </xf>
    <xf numFmtId="0" fontId="27" fillId="29" borderId="33" xfId="0" applyFont="1" applyFill="1" applyBorder="1" applyAlignment="1">
      <alignment horizontal="center" vertical="center"/>
    </xf>
    <xf numFmtId="0" fontId="27" fillId="29" borderId="34" xfId="0" applyFont="1" applyFill="1" applyBorder="1" applyAlignment="1">
      <alignment horizontal="center" vertical="center"/>
    </xf>
    <xf numFmtId="0" fontId="27" fillId="29" borderId="35" xfId="0" applyFont="1" applyFill="1" applyBorder="1" applyAlignment="1">
      <alignment horizontal="center" vertical="center"/>
    </xf>
    <xf numFmtId="0" fontId="28" fillId="0" borderId="43" xfId="0" applyFont="1" applyBorder="1" applyAlignment="1">
      <alignment horizontal="center" vertical="center" wrapText="1"/>
    </xf>
    <xf numFmtId="0" fontId="27" fillId="0" borderId="48" xfId="67" applyFont="1" applyFill="1" applyBorder="1" applyAlignment="1">
      <alignment horizontal="center" vertical="center"/>
    </xf>
    <xf numFmtId="0" fontId="27" fillId="0" borderId="23" xfId="67" applyFont="1" applyFill="1" applyBorder="1" applyAlignment="1">
      <alignment horizontal="center" vertical="center"/>
    </xf>
    <xf numFmtId="0" fontId="27" fillId="0" borderId="49" xfId="67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left" vertical="center" wrapText="1"/>
    </xf>
    <xf numFmtId="0" fontId="28" fillId="0" borderId="11" xfId="67" applyFont="1" applyFill="1" applyBorder="1" applyAlignment="1">
      <alignment horizontal="right" vertical="center"/>
    </xf>
    <xf numFmtId="0" fontId="27" fillId="0" borderId="11" xfId="67" applyFont="1" applyFill="1" applyBorder="1" applyAlignment="1">
      <alignment horizontal="center" vertical="center"/>
    </xf>
    <xf numFmtId="0" fontId="27" fillId="19" borderId="11" xfId="67" applyFont="1" applyFill="1" applyBorder="1" applyAlignment="1">
      <alignment horizontal="center" vertical="center"/>
    </xf>
    <xf numFmtId="0" fontId="28" fillId="19" borderId="11" xfId="67" applyFont="1" applyFill="1" applyBorder="1" applyAlignment="1">
      <alignment horizontal="left" vertical="center" wrapText="1"/>
    </xf>
    <xf numFmtId="2" fontId="28" fillId="18" borderId="11" xfId="67" applyNumberFormat="1" applyFont="1" applyFill="1" applyBorder="1" applyAlignment="1">
      <alignment horizontal="left" vertical="center"/>
    </xf>
  </cellXfs>
  <cellStyles count="116">
    <cellStyle name="20% - Ênfase1 2" xfId="1"/>
    <cellStyle name="20% - Ênfase1 3" xfId="2"/>
    <cellStyle name="20% - Ênfase2 2" xfId="3"/>
    <cellStyle name="20% - Ênfase2 3" xfId="4"/>
    <cellStyle name="20% - Ênfase3 2" xfId="5"/>
    <cellStyle name="20% - Ênfase3 3" xfId="6"/>
    <cellStyle name="20% - Ênfase4 2" xfId="7"/>
    <cellStyle name="20% - Ênfase4 3" xfId="8"/>
    <cellStyle name="20% - Ênfase5 2" xfId="9"/>
    <cellStyle name="20% - Ênfase5 3" xfId="10"/>
    <cellStyle name="20% - Ênfase6 2" xfId="11"/>
    <cellStyle name="20% - Ênfase6 3" xfId="12"/>
    <cellStyle name="40% - Ênfase1 2" xfId="13"/>
    <cellStyle name="40% - Ênfase1 3" xfId="14"/>
    <cellStyle name="40% - Ênfase2 2" xfId="15"/>
    <cellStyle name="40% - Ênfase2 3" xfId="16"/>
    <cellStyle name="40% - Ênfase3 2" xfId="17"/>
    <cellStyle name="40% - Ênfase3 3" xfId="18"/>
    <cellStyle name="40% - Ênfase4 2" xfId="19"/>
    <cellStyle name="40% - Ênfase4 3" xfId="20"/>
    <cellStyle name="40% - Ênfase5 2" xfId="21"/>
    <cellStyle name="40% - Ênfase5 3" xfId="22"/>
    <cellStyle name="40% - Ênfase6 2" xfId="23"/>
    <cellStyle name="40% - Ênfase6 3" xfId="24"/>
    <cellStyle name="60% - Ênfase1 2" xfId="25"/>
    <cellStyle name="60% - Ênfase1 3" xfId="26"/>
    <cellStyle name="60% - Ênfase2 2" xfId="27"/>
    <cellStyle name="60% - Ênfase2 3" xfId="28"/>
    <cellStyle name="60% - Ênfase3 2" xfId="29"/>
    <cellStyle name="60% - Ênfase3 3" xfId="30"/>
    <cellStyle name="60% - Ênfase4 2" xfId="31"/>
    <cellStyle name="60% - Ênfase4 3" xfId="32"/>
    <cellStyle name="60% - Ênfase5 2" xfId="33"/>
    <cellStyle name="60% - Ênfase5 3" xfId="34"/>
    <cellStyle name="60% - Ênfase6 2" xfId="35"/>
    <cellStyle name="60% - Ênfase6 3" xfId="36"/>
    <cellStyle name="Bom 2" xfId="37"/>
    <cellStyle name="Bom 3" xfId="38"/>
    <cellStyle name="Cálculo 2" xfId="39"/>
    <cellStyle name="Cálculo 3" xfId="40"/>
    <cellStyle name="Célula de Verificação 2" xfId="41"/>
    <cellStyle name="Célula de Verificação 3" xfId="42"/>
    <cellStyle name="Célula Vinculada 2" xfId="43"/>
    <cellStyle name="Célula Vinculada 3" xfId="44"/>
    <cellStyle name="Ênfase1 2" xfId="45"/>
    <cellStyle name="Ênfase1 3" xfId="46"/>
    <cellStyle name="Ênfase2 2" xfId="47"/>
    <cellStyle name="Ênfase2 3" xfId="48"/>
    <cellStyle name="Ênfase3 2" xfId="49"/>
    <cellStyle name="Ênfase3 3" xfId="50"/>
    <cellStyle name="Ênfase4 2" xfId="51"/>
    <cellStyle name="Ênfase4 3" xfId="52"/>
    <cellStyle name="Ênfase5 2" xfId="53"/>
    <cellStyle name="Ênfase5 3" xfId="54"/>
    <cellStyle name="Ênfase6 2" xfId="55"/>
    <cellStyle name="Ênfase6 3" xfId="56"/>
    <cellStyle name="Entrada 2" xfId="57"/>
    <cellStyle name="Entrada 3" xfId="58"/>
    <cellStyle name="Incorreto 2" xfId="59"/>
    <cellStyle name="Incorreto 3" xfId="60"/>
    <cellStyle name="Moeda" xfId="115" builtinId="4"/>
    <cellStyle name="Moeda 2" xfId="61"/>
    <cellStyle name="Moeda 2 2" xfId="62"/>
    <cellStyle name="Moeda 3" xfId="63"/>
    <cellStyle name="Neutra 2" xfId="64"/>
    <cellStyle name="Neutra 3" xfId="65"/>
    <cellStyle name="Normal" xfId="0" builtinId="0"/>
    <cellStyle name="Normal 2" xfId="66"/>
    <cellStyle name="Normal 2 2" xfId="67"/>
    <cellStyle name="Normal 2 2 2" xfId="68"/>
    <cellStyle name="Normal 2 3" xfId="69"/>
    <cellStyle name="Normal 3" xfId="70"/>
    <cellStyle name="Normal 4" xfId="71"/>
    <cellStyle name="Normal 5" xfId="72"/>
    <cellStyle name="Nota 2" xfId="73"/>
    <cellStyle name="Nota 3" xfId="74"/>
    <cellStyle name="Nota 4" xfId="75"/>
    <cellStyle name="Percentagem 2" xfId="76"/>
    <cellStyle name="Porcentagem" xfId="77" builtinId="5"/>
    <cellStyle name="Porcentagem 2" xfId="78"/>
    <cellStyle name="Porcentagem 2 2" xfId="79"/>
    <cellStyle name="Porcentagem 2 3" xfId="80"/>
    <cellStyle name="Porcentagem 2 4" xfId="81"/>
    <cellStyle name="Porcentagem 3" xfId="82"/>
    <cellStyle name="Porcentagem 4" xfId="83"/>
    <cellStyle name="Porcentagem 5" xfId="84"/>
    <cellStyle name="Saída 2" xfId="85"/>
    <cellStyle name="Saída 3" xfId="86"/>
    <cellStyle name="Separador de milhares" xfId="87" builtinId="3"/>
    <cellStyle name="Separador de milhares 2" xfId="88"/>
    <cellStyle name="Separador de milhares 2 2" xfId="89"/>
    <cellStyle name="Separador de milhares 2 2 2" xfId="90"/>
    <cellStyle name="Separador de milhares 2 3" xfId="91"/>
    <cellStyle name="Separador de milhares 3" xfId="92"/>
    <cellStyle name="Separador de milhares 3 2" xfId="93"/>
    <cellStyle name="Separador de milhares 4" xfId="94"/>
    <cellStyle name="Texto de Aviso 2" xfId="95"/>
    <cellStyle name="Texto de Aviso 3" xfId="96"/>
    <cellStyle name="Texto Explicativo 2" xfId="97"/>
    <cellStyle name="Texto Explicativo 3" xfId="98"/>
    <cellStyle name="Título 1 2" xfId="99"/>
    <cellStyle name="Título 1 3" xfId="100"/>
    <cellStyle name="Título 2 2" xfId="101"/>
    <cellStyle name="Título 2 3" xfId="102"/>
    <cellStyle name="Título 3 2" xfId="103"/>
    <cellStyle name="Título 3 3" xfId="104"/>
    <cellStyle name="Título 4 2" xfId="105"/>
    <cellStyle name="Título 4 3" xfId="106"/>
    <cellStyle name="Título 5" xfId="107"/>
    <cellStyle name="Título 6" xfId="108"/>
    <cellStyle name="Total 2" xfId="109"/>
    <cellStyle name="Total 3" xfId="110"/>
    <cellStyle name="Vírgula 2" xfId="111"/>
    <cellStyle name="Vírgula 3" xfId="112"/>
    <cellStyle name="Vírgula 4" xfId="114"/>
    <cellStyle name="Vírgula 5" xfId="1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0</xdr:row>
      <xdr:rowOff>28575</xdr:rowOff>
    </xdr:from>
    <xdr:to>
      <xdr:col>10</xdr:col>
      <xdr:colOff>1000125</xdr:colOff>
      <xdr:row>3</xdr:row>
      <xdr:rowOff>114300</xdr:rowOff>
    </xdr:to>
    <xdr:pic>
      <xdr:nvPicPr>
        <xdr:cNvPr id="40983" name="Imagem 1" descr="logo">
          <a:extLst>
            <a:ext uri="{FF2B5EF4-FFF2-40B4-BE49-F238E27FC236}">
              <a16:creationId xmlns:a16="http://schemas.microsoft.com/office/drawing/2014/main" xmlns="" id="{00000000-0008-0000-0000-000017A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15500" y="28575"/>
          <a:ext cx="16573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</xdr:row>
      <xdr:rowOff>95250</xdr:rowOff>
    </xdr:from>
    <xdr:to>
      <xdr:col>2</xdr:col>
      <xdr:colOff>66674</xdr:colOff>
      <xdr:row>2</xdr:row>
      <xdr:rowOff>523875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104775"/>
          <a:ext cx="95249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437028</xdr:colOff>
      <xdr:row>0</xdr:row>
      <xdr:rowOff>89649</xdr:rowOff>
    </xdr:from>
    <xdr:to>
      <xdr:col>1</xdr:col>
      <xdr:colOff>493058</xdr:colOff>
      <xdr:row>1</xdr:row>
      <xdr:rowOff>638737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7028" y="89649"/>
          <a:ext cx="963706" cy="75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797719</xdr:colOff>
      <xdr:row>0</xdr:row>
      <xdr:rowOff>83345</xdr:rowOff>
    </xdr:from>
    <xdr:to>
      <xdr:col>0</xdr:col>
      <xdr:colOff>1750218</xdr:colOff>
      <xdr:row>0</xdr:row>
      <xdr:rowOff>857250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7719" y="83345"/>
          <a:ext cx="952499" cy="773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opLeftCell="A4" zoomScale="76" zoomScaleNormal="76" workbookViewId="0">
      <selection activeCell="J44" sqref="J44"/>
    </sheetView>
  </sheetViews>
  <sheetFormatPr defaultRowHeight="12.75"/>
  <cols>
    <col min="1" max="1" width="8.85546875" style="6" customWidth="1"/>
    <col min="2" max="2" width="11" style="6" customWidth="1"/>
    <col min="3" max="3" width="22.28515625" style="6" customWidth="1"/>
    <col min="4" max="5" width="16.140625" style="7" customWidth="1"/>
    <col min="6" max="6" width="16.140625" style="6" customWidth="1"/>
    <col min="7" max="7" width="16.85546875" style="6" customWidth="1"/>
    <col min="8" max="8" width="16" style="6" customWidth="1"/>
    <col min="9" max="9" width="15.7109375" style="6" customWidth="1"/>
    <col min="10" max="10" width="16.42578125" style="6" customWidth="1"/>
    <col min="11" max="11" width="15.5703125" style="6" customWidth="1"/>
    <col min="12" max="16384" width="9.140625" style="6"/>
  </cols>
  <sheetData>
    <row r="1" spans="1:11" s="9" customFormat="1" ht="18" customHeight="1">
      <c r="A1" s="1" t="s">
        <v>4</v>
      </c>
      <c r="B1" s="8"/>
      <c r="C1" s="1"/>
      <c r="D1" s="1"/>
      <c r="E1" s="1"/>
      <c r="F1" s="8"/>
      <c r="G1" s="1" t="s">
        <v>5</v>
      </c>
      <c r="H1" s="8"/>
    </row>
    <row r="2" spans="1:11" s="9" customFormat="1" ht="18" customHeight="1">
      <c r="A2" s="1" t="s">
        <v>10</v>
      </c>
      <c r="B2" s="8"/>
      <c r="C2" s="1"/>
      <c r="D2" s="1"/>
      <c r="E2" s="1"/>
      <c r="F2" s="8"/>
      <c r="G2" s="1" t="s">
        <v>6</v>
      </c>
      <c r="H2" s="8"/>
    </row>
    <row r="3" spans="1:11" s="9" customFormat="1" ht="18" customHeight="1">
      <c r="A3" s="1" t="s">
        <v>11</v>
      </c>
      <c r="B3" s="8"/>
      <c r="C3" s="1"/>
      <c r="D3" s="1"/>
      <c r="E3" s="1"/>
      <c r="F3" s="8"/>
      <c r="G3" s="1" t="s">
        <v>7</v>
      </c>
      <c r="H3" s="8"/>
    </row>
    <row r="4" spans="1:11" s="9" customFormat="1" ht="18" customHeight="1">
      <c r="A4" s="1" t="s">
        <v>12</v>
      </c>
      <c r="B4" s="8"/>
      <c r="C4" s="1"/>
      <c r="D4" s="1"/>
      <c r="E4" s="1"/>
      <c r="F4" s="8"/>
      <c r="G4" s="1" t="s">
        <v>8</v>
      </c>
      <c r="H4" s="8"/>
    </row>
    <row r="5" spans="1:11" s="9" customFormat="1" ht="18" customHeight="1">
      <c r="A5" s="1" t="s">
        <v>13</v>
      </c>
      <c r="B5" s="8"/>
      <c r="C5" s="1"/>
      <c r="D5" s="1"/>
      <c r="E5" s="1"/>
      <c r="F5" s="8"/>
      <c r="G5" s="1" t="s">
        <v>9</v>
      </c>
      <c r="H5" s="8"/>
    </row>
    <row r="6" spans="1:11" s="9" customFormat="1" ht="18" customHeight="1">
      <c r="A6" s="384" t="s">
        <v>14</v>
      </c>
      <c r="B6" s="384"/>
      <c r="C6" s="11"/>
      <c r="D6" s="10"/>
      <c r="E6" s="10"/>
      <c r="F6" s="10"/>
      <c r="G6" s="10"/>
      <c r="H6" s="10"/>
    </row>
    <row r="7" spans="1:11" s="3" customFormat="1" ht="24" customHeight="1">
      <c r="A7" s="4" t="s">
        <v>24</v>
      </c>
      <c r="B7" s="4"/>
      <c r="C7" s="4"/>
      <c r="D7" s="385"/>
      <c r="E7" s="385"/>
      <c r="F7" s="4"/>
      <c r="G7" s="4"/>
      <c r="H7" s="5"/>
    </row>
    <row r="8" spans="1:11" s="22" customFormat="1" ht="48.75" customHeight="1">
      <c r="A8" s="2" t="s">
        <v>0</v>
      </c>
      <c r="B8" s="2" t="s">
        <v>1</v>
      </c>
      <c r="C8" s="26" t="s">
        <v>29</v>
      </c>
      <c r="D8" s="13" t="s">
        <v>15</v>
      </c>
      <c r="E8" s="13" t="s">
        <v>16</v>
      </c>
      <c r="F8" s="12" t="s">
        <v>17</v>
      </c>
      <c r="G8" s="12" t="s">
        <v>18</v>
      </c>
      <c r="H8" s="12" t="s">
        <v>19</v>
      </c>
      <c r="I8" s="12" t="s">
        <v>20</v>
      </c>
      <c r="J8" s="12" t="s">
        <v>25</v>
      </c>
      <c r="K8" s="12" t="s">
        <v>26</v>
      </c>
    </row>
    <row r="9" spans="1:11" s="22" customFormat="1" ht="40.5" customHeight="1">
      <c r="A9" s="386">
        <v>1</v>
      </c>
      <c r="B9" s="387" t="s">
        <v>2</v>
      </c>
      <c r="C9" s="388" t="e">
        <f>#REF!</f>
        <v>#REF!</v>
      </c>
      <c r="D9" s="14" t="s">
        <v>21</v>
      </c>
      <c r="E9" s="15" t="e">
        <f>E10/E18</f>
        <v>#REF!</v>
      </c>
      <c r="F9" s="15">
        <v>0.8</v>
      </c>
      <c r="G9" s="15"/>
      <c r="H9" s="15"/>
      <c r="I9" s="16"/>
      <c r="J9" s="15"/>
      <c r="K9" s="15">
        <v>0.2</v>
      </c>
    </row>
    <row r="10" spans="1:11" s="22" customFormat="1" ht="40.5" customHeight="1">
      <c r="A10" s="386"/>
      <c r="B10" s="387"/>
      <c r="C10" s="388"/>
      <c r="D10" s="14" t="s">
        <v>22</v>
      </c>
      <c r="E10" s="17" t="e">
        <f>#REF!</f>
        <v>#REF!</v>
      </c>
      <c r="F10" s="17" t="e">
        <f>0.8*E10</f>
        <v>#REF!</v>
      </c>
      <c r="G10" s="17"/>
      <c r="H10" s="17"/>
      <c r="I10" s="17"/>
      <c r="J10" s="17"/>
      <c r="K10" s="17" t="e">
        <f>K9*E10</f>
        <v>#REF!</v>
      </c>
    </row>
    <row r="11" spans="1:11" s="22" customFormat="1" ht="40.5" customHeight="1">
      <c r="A11" s="386">
        <v>2</v>
      </c>
      <c r="B11" s="387" t="s">
        <v>27</v>
      </c>
      <c r="C11" s="388" t="e">
        <f>#REF!</f>
        <v>#REF!</v>
      </c>
      <c r="D11" s="14" t="s">
        <v>21</v>
      </c>
      <c r="E11" s="18" t="e">
        <f>E12/E18</f>
        <v>#REF!</v>
      </c>
      <c r="F11" s="18">
        <v>0.2</v>
      </c>
      <c r="G11" s="18">
        <v>0.6</v>
      </c>
      <c r="H11" s="18">
        <v>0.2</v>
      </c>
      <c r="I11" s="18"/>
      <c r="J11" s="18"/>
      <c r="K11" s="18"/>
    </row>
    <row r="12" spans="1:11" s="22" customFormat="1" ht="40.5" customHeight="1">
      <c r="A12" s="386"/>
      <c r="B12" s="387"/>
      <c r="C12" s="388"/>
      <c r="D12" s="14" t="s">
        <v>22</v>
      </c>
      <c r="E12" s="17" t="e">
        <f>#REF!</f>
        <v>#REF!</v>
      </c>
      <c r="F12" s="17" t="e">
        <f>F11*E12</f>
        <v>#REF!</v>
      </c>
      <c r="G12" s="17" t="e">
        <f>G11*E12</f>
        <v>#REF!</v>
      </c>
      <c r="H12" s="17" t="e">
        <f>H11*E12</f>
        <v>#REF!</v>
      </c>
      <c r="I12" s="17"/>
      <c r="J12" s="17"/>
      <c r="K12" s="19"/>
    </row>
    <row r="13" spans="1:11" s="22" customFormat="1" ht="40.5" customHeight="1">
      <c r="A13" s="386">
        <v>3</v>
      </c>
      <c r="B13" s="387" t="s">
        <v>28</v>
      </c>
      <c r="C13" s="388" t="e">
        <f>#REF!</f>
        <v>#REF!</v>
      </c>
      <c r="D13" s="14" t="s">
        <v>21</v>
      </c>
      <c r="E13" s="18" t="e">
        <f>E14/E18</f>
        <v>#REF!</v>
      </c>
      <c r="F13" s="18">
        <v>0.1</v>
      </c>
      <c r="G13" s="18">
        <v>0.3</v>
      </c>
      <c r="H13" s="18">
        <v>0.4</v>
      </c>
      <c r="I13" s="18">
        <v>0.2</v>
      </c>
      <c r="J13" s="18"/>
      <c r="K13" s="18"/>
    </row>
    <row r="14" spans="1:11" s="22" customFormat="1" ht="40.5" customHeight="1">
      <c r="A14" s="386"/>
      <c r="B14" s="387"/>
      <c r="C14" s="388"/>
      <c r="D14" s="14" t="s">
        <v>22</v>
      </c>
      <c r="E14" s="17" t="e">
        <f>#REF!</f>
        <v>#REF!</v>
      </c>
      <c r="F14" s="17" t="e">
        <f>F13*E14</f>
        <v>#REF!</v>
      </c>
      <c r="G14" s="17" t="e">
        <f>G13*E14</f>
        <v>#REF!</v>
      </c>
      <c r="H14" s="17" t="e">
        <f>H13*E14</f>
        <v>#REF!</v>
      </c>
      <c r="I14" s="17" t="e">
        <f>I13*E14</f>
        <v>#REF!</v>
      </c>
      <c r="J14" s="17"/>
      <c r="K14" s="19"/>
    </row>
    <row r="15" spans="1:11" s="22" customFormat="1" ht="40.5" customHeight="1">
      <c r="A15" s="386">
        <v>3</v>
      </c>
      <c r="B15" s="387" t="s">
        <v>3</v>
      </c>
      <c r="C15" s="388" t="e">
        <f>#REF!</f>
        <v>#REF!</v>
      </c>
      <c r="D15" s="14" t="s">
        <v>21</v>
      </c>
      <c r="E15" s="18" t="e">
        <f>E16/E18</f>
        <v>#REF!</v>
      </c>
      <c r="F15" s="15"/>
      <c r="G15" s="15">
        <v>0.2</v>
      </c>
      <c r="H15" s="15">
        <v>0.4</v>
      </c>
      <c r="I15" s="16">
        <v>0.2</v>
      </c>
      <c r="J15" s="15">
        <v>0.2</v>
      </c>
      <c r="K15" s="15"/>
    </row>
    <row r="16" spans="1:11" s="22" customFormat="1" ht="40.5" customHeight="1">
      <c r="A16" s="386"/>
      <c r="B16" s="387"/>
      <c r="C16" s="388"/>
      <c r="D16" s="14" t="s">
        <v>22</v>
      </c>
      <c r="E16" s="17" t="e">
        <f>#REF!</f>
        <v>#REF!</v>
      </c>
      <c r="F16" s="17"/>
      <c r="G16" s="17" t="e">
        <f>G15*E16</f>
        <v>#REF!</v>
      </c>
      <c r="H16" s="17" t="e">
        <f>H15*E16</f>
        <v>#REF!</v>
      </c>
      <c r="I16" s="17" t="e">
        <f>I15*E16</f>
        <v>#REF!</v>
      </c>
      <c r="J16" s="17" t="e">
        <f>J15*E16</f>
        <v>#REF!</v>
      </c>
      <c r="K16" s="19"/>
    </row>
    <row r="17" spans="1:12" s="22" customFormat="1" ht="40.5" customHeight="1">
      <c r="A17" s="389" t="s">
        <v>23</v>
      </c>
      <c r="B17" s="389"/>
      <c r="C17" s="389"/>
      <c r="D17" s="20" t="s">
        <v>21</v>
      </c>
      <c r="E17" s="15" t="e">
        <f>E9+E11+E15</f>
        <v>#REF!</v>
      </c>
      <c r="F17" s="15" t="e">
        <f t="shared" ref="F17:K17" si="0">F18/$E$18</f>
        <v>#REF!</v>
      </c>
      <c r="G17" s="15" t="e">
        <f t="shared" si="0"/>
        <v>#REF!</v>
      </c>
      <c r="H17" s="15" t="e">
        <f t="shared" si="0"/>
        <v>#REF!</v>
      </c>
      <c r="I17" s="15" t="e">
        <f t="shared" si="0"/>
        <v>#REF!</v>
      </c>
      <c r="J17" s="15" t="e">
        <f t="shared" si="0"/>
        <v>#REF!</v>
      </c>
      <c r="K17" s="15" t="e">
        <f t="shared" si="0"/>
        <v>#REF!</v>
      </c>
      <c r="L17" s="23"/>
    </row>
    <row r="18" spans="1:12" s="22" customFormat="1" ht="40.5" customHeight="1">
      <c r="A18" s="389"/>
      <c r="B18" s="389"/>
      <c r="C18" s="389"/>
      <c r="D18" s="20" t="s">
        <v>22</v>
      </c>
      <c r="E18" s="21" t="e">
        <f>E10+E12+E14+E16</f>
        <v>#REF!</v>
      </c>
      <c r="F18" s="21" t="e">
        <f t="shared" ref="F18:K18" si="1">F10+F12+F14+F16</f>
        <v>#REF!</v>
      </c>
      <c r="G18" s="21" t="e">
        <f t="shared" si="1"/>
        <v>#REF!</v>
      </c>
      <c r="H18" s="21" t="e">
        <f t="shared" si="1"/>
        <v>#REF!</v>
      </c>
      <c r="I18" s="21" t="e">
        <f t="shared" si="1"/>
        <v>#REF!</v>
      </c>
      <c r="J18" s="21" t="e">
        <f t="shared" si="1"/>
        <v>#REF!</v>
      </c>
      <c r="K18" s="21" t="e">
        <f t="shared" si="1"/>
        <v>#REF!</v>
      </c>
      <c r="L18" s="24"/>
    </row>
    <row r="19" spans="1:12" s="22" customFormat="1" ht="15">
      <c r="D19" s="25"/>
      <c r="E19" s="25"/>
    </row>
    <row r="20" spans="1:12" s="22" customFormat="1" ht="15">
      <c r="D20" s="25"/>
      <c r="E20" s="25"/>
    </row>
    <row r="21" spans="1:12" s="22" customFormat="1" ht="15">
      <c r="D21" s="25"/>
      <c r="E21" s="25"/>
    </row>
  </sheetData>
  <mergeCells count="15">
    <mergeCell ref="A11:A12"/>
    <mergeCell ref="B11:B12"/>
    <mergeCell ref="C11:C12"/>
    <mergeCell ref="A17:C18"/>
    <mergeCell ref="A13:A14"/>
    <mergeCell ref="B13:B14"/>
    <mergeCell ref="C13:C14"/>
    <mergeCell ref="A15:A16"/>
    <mergeCell ref="B15:B16"/>
    <mergeCell ref="C15:C16"/>
    <mergeCell ref="A6:B6"/>
    <mergeCell ref="D7:E7"/>
    <mergeCell ref="A9:A10"/>
    <mergeCell ref="B9:B10"/>
    <mergeCell ref="C9:C10"/>
  </mergeCells>
  <printOptions horizontalCentered="1"/>
  <pageMargins left="0.51181102362204722" right="0.51181102362204722" top="0.74803149606299213" bottom="0.78740157480314965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3"/>
  <sheetViews>
    <sheetView showGridLines="0" tabSelected="1" view="pageBreakPreview" zoomScaleSheetLayoutView="100" workbookViewId="0">
      <selection activeCell="A13" sqref="A13:I13"/>
    </sheetView>
  </sheetViews>
  <sheetFormatPr defaultRowHeight="12"/>
  <cols>
    <col min="1" max="1" width="5.42578125" style="147" bestFit="1" customWidth="1"/>
    <col min="2" max="2" width="12.5703125" style="147" customWidth="1"/>
    <col min="3" max="3" width="13.5703125" style="147" customWidth="1"/>
    <col min="4" max="4" width="62.85546875" style="147" customWidth="1"/>
    <col min="5" max="5" width="11" style="147" customWidth="1"/>
    <col min="6" max="6" width="11.5703125" style="147" customWidth="1"/>
    <col min="7" max="7" width="13.5703125" style="173" bestFit="1" customWidth="1"/>
    <col min="8" max="8" width="13.42578125" style="147" customWidth="1"/>
    <col min="9" max="9" width="15.5703125" style="147" customWidth="1"/>
    <col min="10" max="10" width="16.42578125" style="174" customWidth="1"/>
    <col min="11" max="11" width="12.7109375" style="143" bestFit="1" customWidth="1"/>
    <col min="12" max="16384" width="9.140625" style="143"/>
  </cols>
  <sheetData>
    <row r="1" spans="1:19" ht="0.75" customHeight="1">
      <c r="A1" s="396"/>
      <c r="B1" s="396"/>
      <c r="C1" s="396"/>
      <c r="D1" s="396"/>
      <c r="E1" s="396"/>
      <c r="F1" s="396"/>
      <c r="G1" s="396"/>
      <c r="H1" s="396"/>
      <c r="I1" s="396"/>
    </row>
    <row r="2" spans="1:19" ht="20.100000000000001" customHeight="1">
      <c r="A2" s="409" t="s">
        <v>45</v>
      </c>
      <c r="B2" s="410"/>
      <c r="C2" s="410"/>
      <c r="D2" s="410"/>
      <c r="E2" s="410"/>
      <c r="F2" s="410"/>
      <c r="G2" s="410"/>
      <c r="H2" s="410"/>
      <c r="I2" s="411"/>
      <c r="J2" s="238"/>
    </row>
    <row r="3" spans="1:19" ht="45.75" customHeight="1">
      <c r="A3" s="412" t="s">
        <v>240</v>
      </c>
      <c r="B3" s="413"/>
      <c r="C3" s="413"/>
      <c r="D3" s="413"/>
      <c r="E3" s="413"/>
      <c r="F3" s="413"/>
      <c r="G3" s="413"/>
      <c r="H3" s="413"/>
      <c r="I3" s="414"/>
      <c r="J3" s="237"/>
    </row>
    <row r="4" spans="1:19" ht="14.25" customHeight="1">
      <c r="A4" s="406" t="s">
        <v>157</v>
      </c>
      <c r="B4" s="407"/>
      <c r="C4" s="407"/>
      <c r="D4" s="408"/>
      <c r="E4" s="144" t="s">
        <v>30</v>
      </c>
      <c r="F4" s="313" t="s">
        <v>70</v>
      </c>
      <c r="G4" s="314"/>
      <c r="H4" s="315"/>
      <c r="I4" s="357">
        <f>'BDI SERV POR SOLIC. DA PREF'!D15</f>
        <v>0.23829609971001697</v>
      </c>
      <c r="J4" s="236"/>
    </row>
    <row r="5" spans="1:19">
      <c r="A5" s="397" t="s">
        <v>243</v>
      </c>
      <c r="B5" s="398"/>
      <c r="C5" s="398"/>
      <c r="D5" s="399"/>
      <c r="E5" s="145">
        <v>43467</v>
      </c>
      <c r="F5" s="313" t="s">
        <v>241</v>
      </c>
      <c r="G5" s="311"/>
      <c r="H5" s="312"/>
      <c r="I5" s="358">
        <f>'BDI INS POR SOLIC. DA PREF'!D15</f>
        <v>0.1825468965135586</v>
      </c>
      <c r="J5" s="234"/>
    </row>
    <row r="6" spans="1:19" ht="13.5" customHeight="1">
      <c r="A6" s="403" t="s">
        <v>78</v>
      </c>
      <c r="B6" s="404"/>
      <c r="C6" s="404"/>
      <c r="D6" s="404"/>
      <c r="E6" s="404"/>
      <c r="F6" s="404"/>
      <c r="G6" s="404"/>
      <c r="H6" s="404"/>
      <c r="I6" s="405"/>
      <c r="J6" s="235"/>
      <c r="K6" s="383">
        <f>73170.62+I11</f>
        <v>74500.01999999999</v>
      </c>
    </row>
    <row r="7" spans="1:19" ht="13.5" customHeight="1" thickBot="1">
      <c r="A7" s="380"/>
      <c r="B7" s="381"/>
      <c r="C7" s="381"/>
      <c r="D7" s="381"/>
      <c r="E7" s="381"/>
      <c r="F7" s="381"/>
      <c r="G7" s="381"/>
      <c r="H7" s="381"/>
      <c r="I7" s="382"/>
      <c r="J7" s="365"/>
    </row>
    <row r="8" spans="1:19" s="149" customFormat="1" ht="18" customHeight="1" thickBot="1">
      <c r="A8" s="390" t="s">
        <v>271</v>
      </c>
      <c r="B8" s="391"/>
      <c r="C8" s="391"/>
      <c r="D8" s="391"/>
      <c r="E8" s="391"/>
      <c r="F8" s="391"/>
      <c r="G8" s="391"/>
      <c r="H8" s="391"/>
      <c r="I8" s="392"/>
      <c r="J8" s="366"/>
      <c r="K8" s="148"/>
      <c r="L8" s="148"/>
      <c r="M8" s="148"/>
      <c r="N8" s="148"/>
      <c r="O8" s="148"/>
      <c r="P8" s="148"/>
      <c r="Q8" s="148"/>
      <c r="R8" s="148"/>
      <c r="S8" s="148"/>
    </row>
    <row r="9" spans="1:19" s="149" customFormat="1" ht="12.75" customHeight="1">
      <c r="A9" s="70" t="s">
        <v>73</v>
      </c>
      <c r="B9" s="70"/>
      <c r="C9" s="150"/>
      <c r="D9" s="393" t="s">
        <v>272</v>
      </c>
      <c r="E9" s="394"/>
      <c r="F9" s="394"/>
      <c r="G9" s="394"/>
      <c r="H9" s="394"/>
      <c r="I9" s="395"/>
      <c r="J9" s="367"/>
      <c r="K9" s="148"/>
      <c r="L9" s="148"/>
      <c r="M9" s="148"/>
      <c r="N9" s="148"/>
      <c r="O9" s="148"/>
      <c r="P9" s="148"/>
      <c r="Q9" s="148"/>
      <c r="R9" s="148"/>
      <c r="S9" s="148"/>
    </row>
    <row r="10" spans="1:19" s="148" customFormat="1">
      <c r="A10" s="368" t="s">
        <v>33</v>
      </c>
      <c r="B10" s="368" t="s">
        <v>71</v>
      </c>
      <c r="C10" s="369" t="s">
        <v>277</v>
      </c>
      <c r="D10" s="370" t="s">
        <v>278</v>
      </c>
      <c r="E10" s="368" t="s">
        <v>273</v>
      </c>
      <c r="F10" s="371">
        <v>1.4999999999999999E-2</v>
      </c>
      <c r="G10" s="151">
        <v>74500.02</v>
      </c>
      <c r="H10" s="178">
        <f>ROUND((G10*(1+$I$4)),2)</f>
        <v>92253.08</v>
      </c>
      <c r="I10" s="372">
        <f>ROUND((H10*F10),2)</f>
        <v>1383.8</v>
      </c>
      <c r="J10" s="239">
        <f>F10*0.05</f>
        <v>7.5000000000000002E-4</v>
      </c>
      <c r="K10" s="373">
        <f>I230-I10</f>
        <v>-1383.8</v>
      </c>
    </row>
    <row r="11" spans="1:19" s="148" customFormat="1" ht="61.5" customHeight="1">
      <c r="A11" s="368" t="s">
        <v>86</v>
      </c>
      <c r="B11" s="368" t="s">
        <v>71</v>
      </c>
      <c r="C11" s="369" t="s">
        <v>274</v>
      </c>
      <c r="D11" s="370" t="s">
        <v>275</v>
      </c>
      <c r="E11" s="368" t="s">
        <v>42</v>
      </c>
      <c r="F11" s="374">
        <v>1</v>
      </c>
      <c r="G11" s="151">
        <v>1073.57</v>
      </c>
      <c r="H11" s="178">
        <f>ROUND((G11*(1+$I$4)),2)</f>
        <v>1329.4</v>
      </c>
      <c r="I11" s="372">
        <f>F11*H11</f>
        <v>1329.4</v>
      </c>
      <c r="J11" s="239">
        <f>F11*0.05</f>
        <v>0.05</v>
      </c>
    </row>
    <row r="12" spans="1:19" s="148" customFormat="1">
      <c r="A12" s="375"/>
      <c r="B12" s="368"/>
      <c r="C12" s="376"/>
      <c r="D12" s="142" t="s">
        <v>276</v>
      </c>
      <c r="E12" s="377"/>
      <c r="F12" s="153"/>
      <c r="G12" s="377"/>
      <c r="H12" s="378"/>
      <c r="I12" s="379">
        <f>SUM(I10:I11)</f>
        <v>2713.2</v>
      </c>
      <c r="J12" s="175"/>
    </row>
    <row r="13" spans="1:19" ht="9" customHeight="1" thickBot="1">
      <c r="A13" s="400"/>
      <c r="B13" s="401"/>
      <c r="C13" s="401"/>
      <c r="D13" s="401"/>
      <c r="E13" s="401"/>
      <c r="F13" s="401"/>
      <c r="G13" s="401"/>
      <c r="H13" s="401"/>
      <c r="I13" s="402"/>
    </row>
    <row r="14" spans="1:19" s="147" customFormat="1" ht="21.75" customHeight="1" thickBot="1">
      <c r="A14" s="390" t="s">
        <v>190</v>
      </c>
      <c r="B14" s="391"/>
      <c r="C14" s="391"/>
      <c r="D14" s="391"/>
      <c r="E14" s="391"/>
      <c r="F14" s="391"/>
      <c r="G14" s="391"/>
      <c r="H14" s="391"/>
      <c r="I14" s="392"/>
      <c r="J14" s="221"/>
      <c r="K14" s="146"/>
      <c r="L14" s="146"/>
      <c r="M14" s="146"/>
      <c r="N14" s="146"/>
      <c r="O14" s="146"/>
      <c r="P14" s="146"/>
      <c r="Q14" s="146"/>
      <c r="R14" s="146"/>
      <c r="S14" s="146"/>
    </row>
    <row r="15" spans="1:19" s="147" customFormat="1" ht="12.75" customHeight="1">
      <c r="A15" s="70" t="s">
        <v>73</v>
      </c>
      <c r="B15" s="216"/>
      <c r="C15" s="150"/>
      <c r="D15" s="393" t="s">
        <v>191</v>
      </c>
      <c r="E15" s="394"/>
      <c r="F15" s="394"/>
      <c r="G15" s="394"/>
      <c r="H15" s="394"/>
      <c r="I15" s="395"/>
      <c r="J15" s="222"/>
      <c r="K15" s="146"/>
      <c r="L15" s="146"/>
      <c r="M15" s="146"/>
      <c r="N15" s="146"/>
      <c r="O15" s="146"/>
      <c r="P15" s="146"/>
      <c r="Q15" s="146"/>
      <c r="R15" s="146"/>
      <c r="S15" s="146"/>
    </row>
    <row r="16" spans="1:19" s="147" customFormat="1" ht="24">
      <c r="A16" s="61" t="s">
        <v>33</v>
      </c>
      <c r="B16" s="61" t="s">
        <v>71</v>
      </c>
      <c r="C16" s="71" t="s">
        <v>192</v>
      </c>
      <c r="D16" s="154" t="s">
        <v>193</v>
      </c>
      <c r="E16" s="176" t="s">
        <v>43</v>
      </c>
      <c r="F16" s="177">
        <f>MEMÓRIA!I22</f>
        <v>279.79999999999995</v>
      </c>
      <c r="G16" s="155">
        <v>60.13</v>
      </c>
      <c r="H16" s="178">
        <f>ROUND((G16*(1+$I$4)),2)</f>
        <v>74.459999999999994</v>
      </c>
      <c r="I16" s="151">
        <f>ROUND((F16*H16),2)</f>
        <v>20833.91</v>
      </c>
      <c r="J16" s="239"/>
      <c r="K16" s="146"/>
      <c r="L16" s="146"/>
      <c r="M16" s="146"/>
      <c r="N16" s="146"/>
      <c r="O16" s="146"/>
      <c r="P16" s="146"/>
      <c r="Q16" s="146"/>
      <c r="R16" s="146"/>
      <c r="S16" s="146"/>
    </row>
    <row r="17" spans="1:19" s="149" customFormat="1">
      <c r="A17" s="213"/>
      <c r="B17" s="213"/>
      <c r="C17" s="214"/>
      <c r="D17" s="142" t="s">
        <v>202</v>
      </c>
      <c r="E17" s="215"/>
      <c r="F17" s="215"/>
      <c r="G17" s="152"/>
      <c r="H17" s="153"/>
      <c r="I17" s="359">
        <f>SUM(I16)</f>
        <v>20833.91</v>
      </c>
      <c r="J17" s="240"/>
      <c r="K17" s="148"/>
      <c r="L17" s="148"/>
      <c r="M17" s="148"/>
      <c r="N17" s="148"/>
      <c r="O17" s="148"/>
      <c r="P17" s="148"/>
      <c r="Q17" s="148"/>
      <c r="R17" s="148"/>
      <c r="S17" s="148"/>
    </row>
    <row r="18" spans="1:19" s="147" customFormat="1" ht="12.75" thickBot="1">
      <c r="A18" s="360"/>
      <c r="B18" s="355"/>
      <c r="C18" s="200"/>
      <c r="D18" s="201"/>
      <c r="E18" s="202"/>
      <c r="F18" s="203"/>
      <c r="G18" s="199"/>
      <c r="H18" s="203"/>
      <c r="I18" s="361"/>
      <c r="J18" s="175"/>
      <c r="K18" s="146"/>
      <c r="L18" s="146"/>
      <c r="M18" s="146"/>
      <c r="N18" s="146"/>
      <c r="O18" s="146"/>
      <c r="P18" s="146"/>
      <c r="Q18" s="146"/>
      <c r="R18" s="146"/>
      <c r="S18" s="146"/>
    </row>
    <row r="19" spans="1:19" s="147" customFormat="1" ht="21.75" customHeight="1" thickBot="1">
      <c r="A19" s="390" t="s">
        <v>214</v>
      </c>
      <c r="B19" s="391"/>
      <c r="C19" s="391"/>
      <c r="D19" s="391"/>
      <c r="E19" s="391"/>
      <c r="F19" s="391"/>
      <c r="G19" s="391"/>
      <c r="H19" s="391"/>
      <c r="I19" s="392"/>
      <c r="J19" s="221"/>
      <c r="K19" s="146"/>
      <c r="L19" s="146"/>
      <c r="M19" s="146"/>
      <c r="N19" s="146"/>
      <c r="O19" s="146"/>
      <c r="P19" s="146"/>
      <c r="Q19" s="146"/>
      <c r="R19" s="146"/>
      <c r="S19" s="146"/>
    </row>
    <row r="20" spans="1:19" s="147" customFormat="1" ht="12.75" customHeight="1">
      <c r="A20" s="70" t="s">
        <v>73</v>
      </c>
      <c r="B20" s="216"/>
      <c r="C20" s="150"/>
      <c r="D20" s="393" t="s">
        <v>191</v>
      </c>
      <c r="E20" s="394"/>
      <c r="F20" s="394"/>
      <c r="G20" s="394"/>
      <c r="H20" s="394"/>
      <c r="I20" s="395"/>
      <c r="J20" s="222"/>
      <c r="K20" s="146"/>
      <c r="L20" s="146"/>
      <c r="M20" s="146"/>
      <c r="N20" s="146"/>
      <c r="O20" s="146"/>
      <c r="P20" s="146"/>
      <c r="Q20" s="146"/>
      <c r="R20" s="146"/>
      <c r="S20" s="146"/>
    </row>
    <row r="21" spans="1:19" s="147" customFormat="1" ht="36">
      <c r="A21" s="61" t="s">
        <v>33</v>
      </c>
      <c r="B21" s="61" t="s">
        <v>113</v>
      </c>
      <c r="C21" s="71">
        <v>92541</v>
      </c>
      <c r="D21" s="154" t="s">
        <v>224</v>
      </c>
      <c r="E21" s="176" t="s">
        <v>43</v>
      </c>
      <c r="F21" s="177">
        <f>MEMÓRIA!I34</f>
        <v>349.93000000000006</v>
      </c>
      <c r="G21" s="155">
        <v>55.2</v>
      </c>
      <c r="H21" s="178">
        <f>ROUND((G21*(1+$I$4)),2)</f>
        <v>68.349999999999994</v>
      </c>
      <c r="I21" s="151">
        <f>ROUND((F21*H21),2)</f>
        <v>23917.72</v>
      </c>
      <c r="J21" s="239"/>
      <c r="K21" s="146"/>
      <c r="L21" s="146"/>
      <c r="M21" s="146"/>
      <c r="N21" s="146"/>
      <c r="O21" s="146"/>
      <c r="P21" s="146"/>
      <c r="Q21" s="146"/>
      <c r="R21" s="146"/>
      <c r="S21" s="146"/>
    </row>
    <row r="22" spans="1:19" s="147" customFormat="1" ht="36">
      <c r="A22" s="61" t="s">
        <v>86</v>
      </c>
      <c r="B22" s="61" t="s">
        <v>113</v>
      </c>
      <c r="C22" s="71">
        <v>92260</v>
      </c>
      <c r="D22" s="154" t="s">
        <v>235</v>
      </c>
      <c r="E22" s="176" t="s">
        <v>42</v>
      </c>
      <c r="F22" s="177">
        <f>MEMÓRIA!I42</f>
        <v>3</v>
      </c>
      <c r="G22" s="155">
        <v>347.86</v>
      </c>
      <c r="H22" s="178">
        <f t="shared" ref="H22:H29" si="0">ROUND((G22*(1+$I$4)),2)</f>
        <v>430.75</v>
      </c>
      <c r="I22" s="151">
        <f t="shared" ref="I22:I29" si="1">ROUND((F22*H22),2)</f>
        <v>1292.25</v>
      </c>
      <c r="J22" s="239"/>
      <c r="K22" s="146"/>
      <c r="L22" s="146"/>
      <c r="M22" s="146"/>
      <c r="N22" s="146"/>
      <c r="O22" s="146"/>
      <c r="P22" s="146"/>
      <c r="Q22" s="146"/>
      <c r="R22" s="146"/>
      <c r="S22" s="146"/>
    </row>
    <row r="23" spans="1:19" s="147" customFormat="1" ht="36">
      <c r="A23" s="61" t="s">
        <v>88</v>
      </c>
      <c r="B23" s="61" t="s">
        <v>113</v>
      </c>
      <c r="C23" s="71">
        <v>92260</v>
      </c>
      <c r="D23" s="154" t="s">
        <v>237</v>
      </c>
      <c r="E23" s="176" t="s">
        <v>42</v>
      </c>
      <c r="F23" s="177">
        <f>MEMÓRIA!I51</f>
        <v>9</v>
      </c>
      <c r="G23" s="155">
        <v>388.7</v>
      </c>
      <c r="H23" s="178">
        <f t="shared" si="0"/>
        <v>481.33</v>
      </c>
      <c r="I23" s="151">
        <f t="shared" si="1"/>
        <v>4331.97</v>
      </c>
      <c r="J23" s="239"/>
      <c r="K23" s="146"/>
      <c r="L23" s="146"/>
      <c r="M23" s="146"/>
      <c r="N23" s="146"/>
      <c r="O23" s="146"/>
      <c r="P23" s="146"/>
      <c r="Q23" s="146"/>
      <c r="R23" s="146"/>
      <c r="S23" s="146"/>
    </row>
    <row r="24" spans="1:19" s="147" customFormat="1" ht="24">
      <c r="A24" s="61" t="s">
        <v>89</v>
      </c>
      <c r="B24" s="61" t="s">
        <v>113</v>
      </c>
      <c r="C24" s="71">
        <v>94201</v>
      </c>
      <c r="D24" s="154" t="s">
        <v>226</v>
      </c>
      <c r="E24" s="176" t="s">
        <v>43</v>
      </c>
      <c r="F24" s="177">
        <f>MEMÓRIA!I60</f>
        <v>243</v>
      </c>
      <c r="G24" s="155">
        <v>29.09</v>
      </c>
      <c r="H24" s="178">
        <f t="shared" si="0"/>
        <v>36.020000000000003</v>
      </c>
      <c r="I24" s="151">
        <f t="shared" si="1"/>
        <v>8752.86</v>
      </c>
      <c r="J24" s="239"/>
      <c r="K24" s="146"/>
      <c r="L24" s="146"/>
      <c r="M24" s="146"/>
      <c r="N24" s="146"/>
      <c r="O24" s="146"/>
      <c r="P24" s="146"/>
      <c r="Q24" s="146"/>
      <c r="R24" s="146"/>
      <c r="S24" s="146"/>
    </row>
    <row r="25" spans="1:19" s="147" customFormat="1" ht="48">
      <c r="A25" s="61" t="s">
        <v>175</v>
      </c>
      <c r="B25" s="61" t="s">
        <v>113</v>
      </c>
      <c r="C25" s="71">
        <v>94210</v>
      </c>
      <c r="D25" s="154" t="s">
        <v>227</v>
      </c>
      <c r="E25" s="176" t="s">
        <v>43</v>
      </c>
      <c r="F25" s="177">
        <f>MEMÓRIA!I68</f>
        <v>106.93</v>
      </c>
      <c r="G25" s="155">
        <v>30.11</v>
      </c>
      <c r="H25" s="178">
        <f t="shared" si="0"/>
        <v>37.29</v>
      </c>
      <c r="I25" s="151">
        <f t="shared" si="1"/>
        <v>3987.42</v>
      </c>
      <c r="J25" s="239"/>
      <c r="K25" s="146"/>
      <c r="L25" s="146"/>
      <c r="M25" s="146"/>
      <c r="N25" s="146"/>
      <c r="O25" s="146"/>
      <c r="P25" s="146"/>
      <c r="Q25" s="146"/>
      <c r="R25" s="146"/>
      <c r="S25" s="146"/>
    </row>
    <row r="26" spans="1:19" s="147" customFormat="1" ht="36">
      <c r="A26" s="61" t="s">
        <v>194</v>
      </c>
      <c r="B26" s="61" t="s">
        <v>113</v>
      </c>
      <c r="C26" s="71">
        <v>94221</v>
      </c>
      <c r="D26" s="154" t="s">
        <v>229</v>
      </c>
      <c r="E26" s="176" t="s">
        <v>44</v>
      </c>
      <c r="F26" s="177">
        <f>MEMÓRIA!I77</f>
        <v>24.6</v>
      </c>
      <c r="G26" s="155">
        <v>15.61</v>
      </c>
      <c r="H26" s="178">
        <f t="shared" si="0"/>
        <v>19.329999999999998</v>
      </c>
      <c r="I26" s="151">
        <f t="shared" si="1"/>
        <v>475.52</v>
      </c>
      <c r="J26" s="239"/>
      <c r="K26" s="146"/>
      <c r="L26" s="146"/>
      <c r="M26" s="146"/>
      <c r="N26" s="146"/>
      <c r="O26" s="146"/>
      <c r="P26" s="146"/>
      <c r="Q26" s="146"/>
      <c r="R26" s="146"/>
      <c r="S26" s="146"/>
    </row>
    <row r="27" spans="1:19" s="147" customFormat="1" ht="36">
      <c r="A27" s="61" t="s">
        <v>234</v>
      </c>
      <c r="B27" s="61" t="s">
        <v>113</v>
      </c>
      <c r="C27" s="71">
        <v>94228</v>
      </c>
      <c r="D27" s="154" t="s">
        <v>230</v>
      </c>
      <c r="E27" s="176" t="s">
        <v>44</v>
      </c>
      <c r="F27" s="177">
        <f>MEMÓRIA!I87</f>
        <v>62.32</v>
      </c>
      <c r="G27" s="155">
        <v>52.46</v>
      </c>
      <c r="H27" s="178">
        <f t="shared" si="0"/>
        <v>64.959999999999994</v>
      </c>
      <c r="I27" s="151">
        <f t="shared" si="1"/>
        <v>4048.31</v>
      </c>
      <c r="J27" s="239"/>
      <c r="K27" s="146"/>
      <c r="L27" s="146"/>
      <c r="M27" s="146"/>
      <c r="N27" s="146"/>
      <c r="O27" s="146"/>
      <c r="P27" s="146"/>
      <c r="Q27" s="146"/>
      <c r="R27" s="146"/>
      <c r="S27" s="146"/>
    </row>
    <row r="28" spans="1:19" s="147" customFormat="1" ht="24">
      <c r="A28" s="61" t="s">
        <v>238</v>
      </c>
      <c r="B28" s="61" t="s">
        <v>113</v>
      </c>
      <c r="C28" s="71">
        <v>83671</v>
      </c>
      <c r="D28" s="154" t="s">
        <v>232</v>
      </c>
      <c r="E28" s="176" t="s">
        <v>44</v>
      </c>
      <c r="F28" s="177">
        <f>MEMÓRIA!I97</f>
        <v>50.5</v>
      </c>
      <c r="G28" s="155">
        <v>42.36</v>
      </c>
      <c r="H28" s="178">
        <f t="shared" si="0"/>
        <v>52.45</v>
      </c>
      <c r="I28" s="151">
        <f t="shared" si="1"/>
        <v>2648.73</v>
      </c>
      <c r="J28" s="239"/>
      <c r="K28" s="146"/>
      <c r="L28" s="146"/>
      <c r="M28" s="146"/>
      <c r="N28" s="146"/>
      <c r="O28" s="146"/>
      <c r="P28" s="146"/>
      <c r="Q28" s="146"/>
      <c r="R28" s="146"/>
      <c r="S28" s="146"/>
    </row>
    <row r="29" spans="1:19" s="147" customFormat="1" ht="24">
      <c r="A29" s="61" t="s">
        <v>239</v>
      </c>
      <c r="B29" s="61" t="s">
        <v>113</v>
      </c>
      <c r="C29" s="71">
        <v>94231</v>
      </c>
      <c r="D29" s="154" t="s">
        <v>233</v>
      </c>
      <c r="E29" s="176" t="s">
        <v>44</v>
      </c>
      <c r="F29" s="177">
        <f>MEMÓRIA!I107</f>
        <v>46.22</v>
      </c>
      <c r="G29" s="155">
        <v>27.13</v>
      </c>
      <c r="H29" s="178">
        <f t="shared" si="0"/>
        <v>33.590000000000003</v>
      </c>
      <c r="I29" s="151">
        <f t="shared" si="1"/>
        <v>1552.53</v>
      </c>
      <c r="J29" s="239"/>
      <c r="K29" s="146"/>
      <c r="L29" s="146"/>
      <c r="M29" s="146"/>
      <c r="N29" s="146"/>
      <c r="O29" s="146"/>
      <c r="P29" s="146"/>
      <c r="Q29" s="146"/>
      <c r="R29" s="146"/>
      <c r="S29" s="146"/>
    </row>
    <row r="30" spans="1:19" s="149" customFormat="1">
      <c r="A30" s="213"/>
      <c r="B30" s="213"/>
      <c r="C30" s="214"/>
      <c r="D30" s="142" t="s">
        <v>231</v>
      </c>
      <c r="E30" s="215"/>
      <c r="F30" s="215"/>
      <c r="G30" s="152"/>
      <c r="H30" s="153"/>
      <c r="I30" s="359">
        <f>SUM(I21:I29)</f>
        <v>51007.31</v>
      </c>
      <c r="J30" s="240"/>
      <c r="K30" s="148"/>
      <c r="L30" s="148"/>
      <c r="M30" s="148"/>
      <c r="N30" s="148"/>
      <c r="O30" s="148"/>
      <c r="P30" s="148"/>
      <c r="Q30" s="148"/>
      <c r="R30" s="148"/>
      <c r="S30" s="148"/>
    </row>
    <row r="31" spans="1:19" s="147" customFormat="1" ht="12.75" thickBot="1">
      <c r="A31" s="360"/>
      <c r="B31" s="355"/>
      <c r="C31" s="200"/>
      <c r="D31" s="201"/>
      <c r="E31" s="202"/>
      <c r="F31" s="203"/>
      <c r="G31" s="199"/>
      <c r="H31" s="203"/>
      <c r="I31" s="361"/>
      <c r="J31" s="175"/>
      <c r="K31" s="146"/>
      <c r="L31" s="146"/>
      <c r="M31" s="146"/>
      <c r="N31" s="146"/>
      <c r="O31" s="146"/>
      <c r="P31" s="146"/>
      <c r="Q31" s="146"/>
      <c r="R31" s="146"/>
      <c r="S31" s="146"/>
    </row>
    <row r="32" spans="1:19" s="147" customFormat="1" ht="18" hidden="1" customHeight="1">
      <c r="A32" s="362"/>
      <c r="B32" s="156"/>
      <c r="C32" s="157"/>
      <c r="D32" s="158" t="s">
        <v>44</v>
      </c>
      <c r="E32" s="159"/>
      <c r="F32" s="160"/>
      <c r="G32" s="160"/>
      <c r="H32" s="161" t="e">
        <f>G32*#REF!</f>
        <v>#REF!</v>
      </c>
      <c r="I32" s="363" t="e">
        <f>F32*H32</f>
        <v>#REF!</v>
      </c>
      <c r="J32" s="175"/>
      <c r="K32" s="146"/>
      <c r="L32" s="146"/>
      <c r="M32" s="146"/>
      <c r="N32" s="146"/>
      <c r="O32" s="146"/>
      <c r="P32" s="146"/>
      <c r="Q32" s="146"/>
      <c r="R32" s="146"/>
      <c r="S32" s="146"/>
    </row>
    <row r="33" spans="1:20" s="147" customFormat="1" ht="30.75" customHeight="1" thickBot="1">
      <c r="A33" s="419" t="s">
        <v>74</v>
      </c>
      <c r="B33" s="420"/>
      <c r="C33" s="420"/>
      <c r="D33" s="420"/>
      <c r="E33" s="420"/>
      <c r="F33" s="420"/>
      <c r="G33" s="420"/>
      <c r="H33" s="421"/>
      <c r="I33" s="364">
        <f>SUM(I17,I30,I12)</f>
        <v>74554.42</v>
      </c>
      <c r="J33" s="241"/>
      <c r="K33" s="146"/>
      <c r="L33" s="146"/>
      <c r="M33" s="146"/>
      <c r="N33" s="146"/>
      <c r="O33" s="146"/>
      <c r="P33" s="146"/>
      <c r="Q33" s="146"/>
      <c r="R33" s="146"/>
      <c r="S33" s="146"/>
    </row>
    <row r="34" spans="1:20" s="147" customFormat="1" ht="14.25" customHeight="1">
      <c r="A34" s="301"/>
      <c r="B34" s="162"/>
      <c r="C34" s="162"/>
      <c r="D34" s="163"/>
      <c r="E34" s="162"/>
      <c r="F34" s="162"/>
      <c r="G34" s="164"/>
      <c r="H34" s="162"/>
      <c r="I34" s="302"/>
      <c r="J34" s="175"/>
      <c r="K34" s="146"/>
      <c r="L34" s="146"/>
      <c r="M34" s="146"/>
      <c r="N34" s="146"/>
      <c r="O34" s="146"/>
      <c r="P34" s="146"/>
      <c r="Q34" s="146"/>
      <c r="R34" s="146"/>
      <c r="S34" s="146"/>
    </row>
    <row r="35" spans="1:20" s="147" customFormat="1" ht="11.25" customHeight="1">
      <c r="A35" s="303"/>
      <c r="B35" s="165"/>
      <c r="C35" s="354"/>
      <c r="D35" s="166"/>
      <c r="E35" s="165"/>
      <c r="F35" s="165"/>
      <c r="G35" s="167"/>
      <c r="H35" s="165"/>
      <c r="I35" s="304"/>
      <c r="J35" s="175"/>
      <c r="K35" s="146"/>
      <c r="L35" s="146"/>
      <c r="M35" s="146"/>
      <c r="N35" s="146"/>
      <c r="O35" s="146"/>
      <c r="P35" s="146"/>
      <c r="Q35" s="146"/>
      <c r="R35" s="146"/>
      <c r="S35" s="146"/>
    </row>
    <row r="36" spans="1:20" s="147" customFormat="1" ht="5.25" customHeight="1">
      <c r="A36" s="303"/>
      <c r="B36" s="165"/>
      <c r="C36" s="165"/>
      <c r="D36" s="289"/>
      <c r="E36" s="165"/>
      <c r="F36" s="416"/>
      <c r="G36" s="416"/>
      <c r="H36" s="355"/>
      <c r="I36" s="305"/>
      <c r="J36" s="175"/>
      <c r="K36" s="146"/>
      <c r="L36" s="146"/>
      <c r="M36" s="146"/>
      <c r="N36" s="146"/>
      <c r="O36" s="146"/>
      <c r="P36" s="146"/>
      <c r="Q36" s="146"/>
      <c r="R36" s="146"/>
      <c r="S36" s="146"/>
    </row>
    <row r="37" spans="1:20" s="147" customFormat="1">
      <c r="A37" s="303"/>
      <c r="B37" s="165"/>
      <c r="C37" s="146"/>
      <c r="D37" s="354" t="s">
        <v>200</v>
      </c>
      <c r="E37" s="165"/>
      <c r="F37" s="417"/>
      <c r="G37" s="417"/>
      <c r="H37" s="417"/>
      <c r="I37" s="418"/>
      <c r="J37" s="175"/>
      <c r="K37" s="146"/>
      <c r="L37" s="146"/>
      <c r="M37" s="146"/>
      <c r="N37" s="146"/>
      <c r="O37" s="146"/>
      <c r="P37" s="146"/>
      <c r="Q37" s="146"/>
      <c r="R37" s="146"/>
      <c r="S37" s="146"/>
    </row>
    <row r="38" spans="1:20" s="147" customFormat="1" ht="12.75" customHeight="1">
      <c r="A38" s="306"/>
      <c r="B38" s="146"/>
      <c r="C38" s="146"/>
      <c r="D38" s="356" t="s">
        <v>201</v>
      </c>
      <c r="E38" s="146"/>
      <c r="F38" s="146"/>
      <c r="G38" s="175"/>
      <c r="H38" s="146"/>
      <c r="I38" s="307"/>
      <c r="J38" s="175"/>
      <c r="K38" s="146"/>
      <c r="L38" s="146"/>
      <c r="M38" s="146"/>
      <c r="N38" s="146"/>
      <c r="O38" s="146"/>
      <c r="P38" s="146"/>
      <c r="Q38" s="146"/>
      <c r="R38" s="146"/>
      <c r="S38" s="146"/>
    </row>
    <row r="39" spans="1:20" s="147" customFormat="1" ht="15" customHeight="1">
      <c r="A39" s="306"/>
      <c r="B39" s="146"/>
      <c r="C39" s="356"/>
      <c r="D39" s="166"/>
      <c r="E39" s="146"/>
      <c r="F39" s="146"/>
      <c r="G39" s="175"/>
      <c r="H39" s="146"/>
      <c r="I39" s="307"/>
      <c r="J39" s="175"/>
      <c r="K39" s="146"/>
      <c r="L39" s="146"/>
      <c r="M39" s="146"/>
      <c r="N39" s="146"/>
      <c r="O39" s="146"/>
      <c r="P39" s="146"/>
      <c r="Q39" s="146"/>
      <c r="R39" s="146"/>
      <c r="S39" s="146"/>
    </row>
    <row r="40" spans="1:20" s="147" customFormat="1" ht="7.5" customHeight="1">
      <c r="A40" s="303"/>
      <c r="B40" s="165"/>
      <c r="C40" s="165"/>
      <c r="D40" s="289"/>
      <c r="E40" s="165"/>
      <c r="F40" s="415"/>
      <c r="G40" s="415"/>
      <c r="H40" s="354"/>
      <c r="I40" s="308"/>
      <c r="J40" s="174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1:20" s="147" customFormat="1">
      <c r="A41" s="303"/>
      <c r="B41" s="165"/>
      <c r="C41" s="146"/>
      <c r="D41" s="354" t="s">
        <v>199</v>
      </c>
      <c r="E41" s="165"/>
      <c r="F41" s="415"/>
      <c r="G41" s="415"/>
      <c r="H41" s="354"/>
      <c r="I41" s="308"/>
      <c r="J41" s="174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1:20" s="147" customFormat="1" ht="12" customHeight="1">
      <c r="A42" s="309"/>
      <c r="B42" s="274"/>
      <c r="C42" s="274"/>
      <c r="D42" s="272" t="s">
        <v>242</v>
      </c>
      <c r="E42" s="274"/>
      <c r="F42" s="274"/>
      <c r="G42" s="275"/>
      <c r="H42" s="274"/>
      <c r="I42" s="310"/>
      <c r="J42" s="174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1:20" s="147" customFormat="1" ht="11.25" customHeight="1">
      <c r="C43" s="170"/>
      <c r="D43" s="171"/>
      <c r="G43" s="172"/>
      <c r="J43" s="174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</sheetData>
  <mergeCells count="18">
    <mergeCell ref="F41:G41"/>
    <mergeCell ref="F36:G36"/>
    <mergeCell ref="F37:I37"/>
    <mergeCell ref="F40:G40"/>
    <mergeCell ref="A33:H33"/>
    <mergeCell ref="A19:I19"/>
    <mergeCell ref="D15:I15"/>
    <mergeCell ref="A14:I14"/>
    <mergeCell ref="D20:I20"/>
    <mergeCell ref="A1:I1"/>
    <mergeCell ref="A5:D5"/>
    <mergeCell ref="A13:I13"/>
    <mergeCell ref="A6:I6"/>
    <mergeCell ref="A4:D4"/>
    <mergeCell ref="A2:I2"/>
    <mergeCell ref="A3:I3"/>
    <mergeCell ref="A8:I8"/>
    <mergeCell ref="D9:I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Width="5" fitToHeight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16"/>
  <sheetViews>
    <sheetView view="pageBreakPreview" zoomScale="85" zoomScaleNormal="85" zoomScaleSheetLayoutView="85" workbookViewId="0">
      <selection activeCell="A24" sqref="A24:I24"/>
    </sheetView>
  </sheetViews>
  <sheetFormatPr defaultRowHeight="12.75"/>
  <cols>
    <col min="1" max="1" width="13.5703125" style="58" customWidth="1"/>
    <col min="2" max="2" width="31.85546875" style="58" customWidth="1"/>
    <col min="3" max="4" width="14.5703125" style="58" customWidth="1"/>
    <col min="5" max="5" width="13.28515625" style="58" customWidth="1"/>
    <col min="6" max="6" width="20.5703125" style="58" customWidth="1"/>
    <col min="7" max="7" width="14.5703125" style="58" bestFit="1" customWidth="1"/>
    <col min="8" max="8" width="22.140625" style="58" customWidth="1"/>
    <col min="9" max="9" width="15.85546875" style="58" customWidth="1"/>
    <col min="10" max="10" width="16" style="58" customWidth="1"/>
    <col min="11" max="11" width="9.140625" style="58"/>
    <col min="12" max="12" width="36.7109375" style="58" customWidth="1"/>
    <col min="13" max="13" width="8.7109375" style="58" bestFit="1" customWidth="1"/>
    <col min="14" max="14" width="9.7109375" style="58" bestFit="1" customWidth="1"/>
    <col min="15" max="15" width="9.140625" style="58"/>
    <col min="16" max="16" width="12.5703125" style="58" bestFit="1" customWidth="1"/>
    <col min="17" max="17" width="11.85546875" style="58" bestFit="1" customWidth="1"/>
    <col min="18" max="18" width="22.7109375" style="58" bestFit="1" customWidth="1"/>
    <col min="19" max="19" width="12.140625" style="58" bestFit="1" customWidth="1"/>
    <col min="20" max="20" width="18.28515625" style="58" customWidth="1"/>
    <col min="21" max="21" width="20" style="58" customWidth="1"/>
    <col min="22" max="22" width="23.42578125" style="58" customWidth="1"/>
    <col min="23" max="16384" width="9.140625" style="58"/>
  </cols>
  <sheetData>
    <row r="1" spans="1:9" ht="15.75" customHeight="1">
      <c r="A1" s="464" t="s">
        <v>81</v>
      </c>
      <c r="B1" s="465"/>
      <c r="C1" s="465"/>
      <c r="D1" s="465"/>
      <c r="E1" s="465"/>
      <c r="F1" s="465"/>
      <c r="G1" s="465"/>
      <c r="H1" s="465"/>
      <c r="I1" s="466"/>
    </row>
    <row r="2" spans="1:9" ht="51.75" customHeight="1">
      <c r="A2" s="467"/>
      <c r="B2" s="468"/>
      <c r="C2" s="468"/>
      <c r="D2" s="468"/>
      <c r="E2" s="468"/>
      <c r="F2" s="468"/>
      <c r="G2" s="468"/>
      <c r="H2" s="468"/>
      <c r="I2" s="469"/>
    </row>
    <row r="3" spans="1:9" ht="3" customHeight="1" thickBot="1">
      <c r="A3" s="467"/>
      <c r="B3" s="468"/>
      <c r="C3" s="468"/>
      <c r="D3" s="468"/>
      <c r="E3" s="468"/>
      <c r="F3" s="468"/>
      <c r="G3" s="468"/>
      <c r="H3" s="468"/>
      <c r="I3" s="469"/>
    </row>
    <row r="4" spans="1:9" ht="12.75" hidden="1" customHeight="1">
      <c r="A4" s="470"/>
      <c r="B4" s="471"/>
      <c r="C4" s="471"/>
      <c r="D4" s="471"/>
      <c r="E4" s="471"/>
      <c r="F4" s="471"/>
      <c r="G4" s="471"/>
      <c r="H4" s="471"/>
      <c r="I4" s="472"/>
    </row>
    <row r="5" spans="1:9" ht="13.5" thickBot="1">
      <c r="A5" s="316" t="s">
        <v>41</v>
      </c>
      <c r="B5" s="479" t="s">
        <v>244</v>
      </c>
      <c r="C5" s="480"/>
      <c r="D5" s="480"/>
      <c r="E5" s="480"/>
      <c r="F5" s="480"/>
      <c r="G5" s="480"/>
      <c r="H5" s="480"/>
      <c r="I5" s="481"/>
    </row>
    <row r="6" spans="1:9" ht="13.5" thickBot="1">
      <c r="A6" s="473"/>
      <c r="B6" s="474"/>
      <c r="C6" s="474"/>
      <c r="D6" s="474"/>
      <c r="E6" s="474"/>
      <c r="F6" s="474"/>
      <c r="G6" s="474"/>
      <c r="H6" s="474"/>
      <c r="I6" s="475"/>
    </row>
    <row r="7" spans="1:9" ht="18.75" thickBot="1">
      <c r="A7" s="476" t="s">
        <v>79</v>
      </c>
      <c r="B7" s="477"/>
      <c r="C7" s="477"/>
      <c r="D7" s="477"/>
      <c r="E7" s="477"/>
      <c r="F7" s="477"/>
      <c r="G7" s="477"/>
      <c r="H7" s="477"/>
      <c r="I7" s="478"/>
    </row>
    <row r="8" spans="1:9">
      <c r="A8" s="217"/>
      <c r="I8" s="218"/>
    </row>
    <row r="9" spans="1:9" s="64" customFormat="1" ht="18">
      <c r="A9" s="456" t="s">
        <v>190</v>
      </c>
      <c r="B9" s="457"/>
      <c r="C9" s="457"/>
      <c r="D9" s="457"/>
      <c r="E9" s="457"/>
      <c r="F9" s="457"/>
      <c r="G9" s="457"/>
      <c r="H9" s="457"/>
      <c r="I9" s="458"/>
    </row>
    <row r="10" spans="1:9" ht="12" customHeight="1">
      <c r="A10" s="459"/>
      <c r="B10" s="460"/>
      <c r="C10" s="461" t="s">
        <v>190</v>
      </c>
      <c r="D10" s="462"/>
      <c r="E10" s="462"/>
      <c r="F10" s="462"/>
      <c r="G10" s="462"/>
      <c r="H10" s="462"/>
      <c r="I10" s="463"/>
    </row>
    <row r="11" spans="1:9" s="64" customFormat="1" ht="12.75" customHeight="1">
      <c r="A11" s="63" t="s">
        <v>34</v>
      </c>
      <c r="B11" s="63" t="s">
        <v>33</v>
      </c>
      <c r="C11" s="429" t="s">
        <v>193</v>
      </c>
      <c r="D11" s="430"/>
      <c r="E11" s="430"/>
      <c r="F11" s="430"/>
      <c r="G11" s="430"/>
      <c r="H11" s="430"/>
      <c r="I11" s="431"/>
    </row>
    <row r="12" spans="1:9" s="64" customFormat="1">
      <c r="A12" s="63" t="s">
        <v>35</v>
      </c>
      <c r="B12" s="59"/>
      <c r="C12" s="432"/>
      <c r="D12" s="433"/>
      <c r="E12" s="433"/>
      <c r="F12" s="433"/>
      <c r="G12" s="433"/>
      <c r="H12" s="433"/>
      <c r="I12" s="434"/>
    </row>
    <row r="13" spans="1:9" s="64" customFormat="1" ht="11.25" customHeight="1">
      <c r="A13" s="435" t="s">
        <v>72</v>
      </c>
      <c r="B13" s="436"/>
      <c r="C13" s="439"/>
      <c r="D13" s="441" t="s">
        <v>75</v>
      </c>
      <c r="E13" s="441" t="s">
        <v>76</v>
      </c>
      <c r="F13" s="441" t="s">
        <v>77</v>
      </c>
      <c r="G13" s="443" t="s">
        <v>82</v>
      </c>
      <c r="H13" s="445"/>
      <c r="I13" s="447" t="s">
        <v>46</v>
      </c>
    </row>
    <row r="14" spans="1:9" s="64" customFormat="1">
      <c r="A14" s="437"/>
      <c r="B14" s="438"/>
      <c r="C14" s="440"/>
      <c r="D14" s="442"/>
      <c r="E14" s="442"/>
      <c r="F14" s="442"/>
      <c r="G14" s="444"/>
      <c r="H14" s="446"/>
      <c r="I14" s="448"/>
    </row>
    <row r="15" spans="1:9" s="64" customFormat="1">
      <c r="A15" s="449" t="s">
        <v>85</v>
      </c>
      <c r="B15" s="450"/>
      <c r="C15" s="450"/>
      <c r="D15" s="450"/>
      <c r="E15" s="450"/>
      <c r="F15" s="450"/>
      <c r="G15" s="450"/>
      <c r="H15" s="450"/>
      <c r="I15" s="451"/>
    </row>
    <row r="16" spans="1:9" ht="12.75" customHeight="1">
      <c r="A16" s="452" t="s">
        <v>160</v>
      </c>
      <c r="B16" s="453"/>
      <c r="C16" s="60"/>
      <c r="D16" s="66">
        <v>8</v>
      </c>
      <c r="E16" s="65">
        <v>12.82</v>
      </c>
      <c r="F16" s="65"/>
      <c r="G16" s="65">
        <v>1</v>
      </c>
      <c r="H16" s="62"/>
      <c r="I16" s="67">
        <f>ROUND((D16*E16*G16),2)</f>
        <v>102.56</v>
      </c>
    </row>
    <row r="17" spans="1:9" ht="12.75" customHeight="1">
      <c r="A17" s="452" t="s">
        <v>158</v>
      </c>
      <c r="B17" s="453"/>
      <c r="C17" s="205"/>
      <c r="D17" s="67">
        <v>4</v>
      </c>
      <c r="E17" s="68">
        <v>5.25</v>
      </c>
      <c r="F17" s="65"/>
      <c r="G17" s="65">
        <v>1</v>
      </c>
      <c r="H17" s="62"/>
      <c r="I17" s="67">
        <f t="shared" ref="I17:I20" si="0">ROUND((D17*E17*G17),2)</f>
        <v>21</v>
      </c>
    </row>
    <row r="18" spans="1:9" s="64" customFormat="1" ht="13.15" customHeight="1">
      <c r="A18" s="452" t="s">
        <v>90</v>
      </c>
      <c r="B18" s="453"/>
      <c r="C18" s="74"/>
      <c r="D18" s="75">
        <v>2.5499999999999998</v>
      </c>
      <c r="E18" s="76">
        <v>4</v>
      </c>
      <c r="F18" s="76"/>
      <c r="G18" s="65">
        <v>1</v>
      </c>
      <c r="H18" s="77"/>
      <c r="I18" s="67">
        <f t="shared" si="0"/>
        <v>10.199999999999999</v>
      </c>
    </row>
    <row r="19" spans="1:9" s="64" customFormat="1" ht="13.15" customHeight="1">
      <c r="A19" s="452" t="s">
        <v>91</v>
      </c>
      <c r="B19" s="453"/>
      <c r="C19" s="74"/>
      <c r="D19" s="75">
        <v>2.5499999999999998</v>
      </c>
      <c r="E19" s="76">
        <v>4</v>
      </c>
      <c r="F19" s="76"/>
      <c r="G19" s="65">
        <v>1</v>
      </c>
      <c r="H19" s="77"/>
      <c r="I19" s="67">
        <f t="shared" si="0"/>
        <v>10.199999999999999</v>
      </c>
    </row>
    <row r="20" spans="1:9" s="64" customFormat="1" ht="12.75" customHeight="1">
      <c r="A20" s="452" t="s">
        <v>80</v>
      </c>
      <c r="B20" s="453"/>
      <c r="C20" s="205"/>
      <c r="D20" s="67">
        <v>8</v>
      </c>
      <c r="E20" s="68">
        <v>6</v>
      </c>
      <c r="F20" s="68"/>
      <c r="G20" s="65">
        <v>1</v>
      </c>
      <c r="H20" s="73"/>
      <c r="I20" s="67">
        <f t="shared" si="0"/>
        <v>48</v>
      </c>
    </row>
    <row r="21" spans="1:9" s="64" customFormat="1" ht="12.75" customHeight="1">
      <c r="A21" s="452" t="s">
        <v>161</v>
      </c>
      <c r="B21" s="453"/>
      <c r="C21" s="205"/>
      <c r="D21" s="67"/>
      <c r="E21" s="68"/>
      <c r="F21" s="68"/>
      <c r="G21" s="69"/>
      <c r="H21" s="73"/>
      <c r="I21" s="67">
        <v>87.84</v>
      </c>
    </row>
    <row r="22" spans="1:9" ht="12.75" customHeight="1">
      <c r="A22" s="455" t="s">
        <v>83</v>
      </c>
      <c r="B22" s="455"/>
      <c r="C22" s="455"/>
      <c r="D22" s="455"/>
      <c r="E22" s="455"/>
      <c r="F22" s="455"/>
      <c r="G22" s="455"/>
      <c r="H22" s="455"/>
      <c r="I22" s="72">
        <f>SUM(I16:I21)</f>
        <v>279.79999999999995</v>
      </c>
    </row>
    <row r="23" spans="1:9" ht="12.75" customHeight="1">
      <c r="A23" s="224"/>
      <c r="B23" s="225"/>
      <c r="C23" s="225"/>
      <c r="D23" s="225"/>
      <c r="E23" s="225"/>
      <c r="F23" s="225"/>
      <c r="G23" s="225"/>
      <c r="H23" s="225"/>
      <c r="I23" s="264"/>
    </row>
    <row r="24" spans="1:9" s="64" customFormat="1" ht="18">
      <c r="A24" s="456" t="s">
        <v>214</v>
      </c>
      <c r="B24" s="457"/>
      <c r="C24" s="457"/>
      <c r="D24" s="457"/>
      <c r="E24" s="457"/>
      <c r="F24" s="457"/>
      <c r="G24" s="457"/>
      <c r="H24" s="457"/>
      <c r="I24" s="458"/>
    </row>
    <row r="25" spans="1:9" ht="12" customHeight="1">
      <c r="A25" s="459"/>
      <c r="B25" s="460"/>
      <c r="C25" s="461"/>
      <c r="D25" s="462"/>
      <c r="E25" s="462"/>
      <c r="F25" s="462"/>
      <c r="G25" s="462"/>
      <c r="H25" s="462"/>
      <c r="I25" s="463"/>
    </row>
    <row r="26" spans="1:9" s="64" customFormat="1" ht="12.75" customHeight="1">
      <c r="A26" s="63" t="s">
        <v>34</v>
      </c>
      <c r="B26" s="63" t="s">
        <v>33</v>
      </c>
      <c r="C26" s="429" t="s">
        <v>224</v>
      </c>
      <c r="D26" s="430"/>
      <c r="E26" s="430"/>
      <c r="F26" s="430"/>
      <c r="G26" s="430"/>
      <c r="H26" s="430"/>
      <c r="I26" s="431"/>
    </row>
    <row r="27" spans="1:9" s="64" customFormat="1">
      <c r="A27" s="63" t="s">
        <v>35</v>
      </c>
      <c r="B27" s="59"/>
      <c r="C27" s="432"/>
      <c r="D27" s="433"/>
      <c r="E27" s="433"/>
      <c r="F27" s="433"/>
      <c r="G27" s="433"/>
      <c r="H27" s="433"/>
      <c r="I27" s="434"/>
    </row>
    <row r="28" spans="1:9" s="64" customFormat="1" ht="11.25" customHeight="1">
      <c r="A28" s="435" t="s">
        <v>72</v>
      </c>
      <c r="B28" s="436"/>
      <c r="C28" s="439"/>
      <c r="D28" s="441" t="s">
        <v>75</v>
      </c>
      <c r="E28" s="441" t="s">
        <v>76</v>
      </c>
      <c r="F28" s="441" t="s">
        <v>77</v>
      </c>
      <c r="G28" s="443" t="s">
        <v>82</v>
      </c>
      <c r="H28" s="445"/>
      <c r="I28" s="447" t="s">
        <v>46</v>
      </c>
    </row>
    <row r="29" spans="1:9" s="64" customFormat="1">
      <c r="A29" s="437"/>
      <c r="B29" s="438"/>
      <c r="C29" s="440"/>
      <c r="D29" s="442"/>
      <c r="E29" s="442"/>
      <c r="F29" s="442"/>
      <c r="G29" s="444"/>
      <c r="H29" s="446"/>
      <c r="I29" s="448"/>
    </row>
    <row r="30" spans="1:9" s="64" customFormat="1">
      <c r="A30" s="449" t="s">
        <v>85</v>
      </c>
      <c r="B30" s="450"/>
      <c r="C30" s="450"/>
      <c r="D30" s="450"/>
      <c r="E30" s="450"/>
      <c r="F30" s="450"/>
      <c r="G30" s="450"/>
      <c r="H30" s="450"/>
      <c r="I30" s="451"/>
    </row>
    <row r="31" spans="1:9" ht="12.75" customHeight="1">
      <c r="A31" s="452" t="s">
        <v>160</v>
      </c>
      <c r="B31" s="453"/>
      <c r="C31" s="60"/>
      <c r="D31" s="66">
        <v>8.15</v>
      </c>
      <c r="E31" s="65">
        <v>13.12</v>
      </c>
      <c r="F31" s="65"/>
      <c r="G31" s="65">
        <v>1</v>
      </c>
      <c r="H31" s="62"/>
      <c r="I31" s="67">
        <f>ROUND((D31*E31*G31),2)</f>
        <v>106.93</v>
      </c>
    </row>
    <row r="32" spans="1:9" ht="12.75" customHeight="1">
      <c r="A32" s="452" t="s">
        <v>225</v>
      </c>
      <c r="B32" s="453"/>
      <c r="C32" s="223"/>
      <c r="D32" s="67">
        <v>11</v>
      </c>
      <c r="E32" s="68">
        <v>15.4</v>
      </c>
      <c r="F32" s="65"/>
      <c r="G32" s="65">
        <v>1</v>
      </c>
      <c r="H32" s="62"/>
      <c r="I32" s="67">
        <f t="shared" ref="I32:I33" si="1">ROUND((D32*E32*G32),2)</f>
        <v>169.4</v>
      </c>
    </row>
    <row r="33" spans="1:9" s="64" customFormat="1" ht="13.15" customHeight="1">
      <c r="A33" s="452" t="s">
        <v>92</v>
      </c>
      <c r="B33" s="453"/>
      <c r="C33" s="74"/>
      <c r="D33" s="75">
        <v>8</v>
      </c>
      <c r="E33" s="76">
        <v>9.1999999999999993</v>
      </c>
      <c r="F33" s="76"/>
      <c r="G33" s="65">
        <v>1</v>
      </c>
      <c r="H33" s="77"/>
      <c r="I33" s="67">
        <f t="shared" si="1"/>
        <v>73.599999999999994</v>
      </c>
    </row>
    <row r="34" spans="1:9" ht="12.75" customHeight="1">
      <c r="A34" s="455" t="s">
        <v>83</v>
      </c>
      <c r="B34" s="455"/>
      <c r="C34" s="455"/>
      <c r="D34" s="455"/>
      <c r="E34" s="455"/>
      <c r="F34" s="455"/>
      <c r="G34" s="455"/>
      <c r="H34" s="455"/>
      <c r="I34" s="72">
        <f>SUM(I31:I33)</f>
        <v>349.93000000000006</v>
      </c>
    </row>
    <row r="35" spans="1:9" ht="12.75" customHeight="1">
      <c r="A35" s="426"/>
      <c r="B35" s="427"/>
      <c r="C35" s="427"/>
      <c r="D35" s="427"/>
      <c r="E35" s="427"/>
      <c r="F35" s="427"/>
      <c r="G35" s="427"/>
      <c r="H35" s="427"/>
      <c r="I35" s="428"/>
    </row>
    <row r="36" spans="1:9" s="64" customFormat="1" ht="12.75" customHeight="1">
      <c r="A36" s="63" t="s">
        <v>34</v>
      </c>
      <c r="B36" s="63" t="s">
        <v>86</v>
      </c>
      <c r="C36" s="429" t="s">
        <v>235</v>
      </c>
      <c r="D36" s="430"/>
      <c r="E36" s="430"/>
      <c r="F36" s="430"/>
      <c r="G36" s="430"/>
      <c r="H36" s="430"/>
      <c r="I36" s="431"/>
    </row>
    <row r="37" spans="1:9" s="64" customFormat="1">
      <c r="A37" s="63" t="s">
        <v>35</v>
      </c>
      <c r="B37" s="59"/>
      <c r="C37" s="432"/>
      <c r="D37" s="433"/>
      <c r="E37" s="433"/>
      <c r="F37" s="433"/>
      <c r="G37" s="433"/>
      <c r="H37" s="433"/>
      <c r="I37" s="434"/>
    </row>
    <row r="38" spans="1:9" s="64" customFormat="1" ht="11.25" customHeight="1">
      <c r="A38" s="435" t="s">
        <v>72</v>
      </c>
      <c r="B38" s="436"/>
      <c r="C38" s="439"/>
      <c r="D38" s="441" t="s">
        <v>75</v>
      </c>
      <c r="E38" s="441" t="s">
        <v>76</v>
      </c>
      <c r="F38" s="441" t="s">
        <v>77</v>
      </c>
      <c r="G38" s="443" t="s">
        <v>82</v>
      </c>
      <c r="H38" s="445"/>
      <c r="I38" s="447" t="s">
        <v>236</v>
      </c>
    </row>
    <row r="39" spans="1:9" s="64" customFormat="1">
      <c r="A39" s="437"/>
      <c r="B39" s="438"/>
      <c r="C39" s="440"/>
      <c r="D39" s="442"/>
      <c r="E39" s="442"/>
      <c r="F39" s="442"/>
      <c r="G39" s="444"/>
      <c r="H39" s="446"/>
      <c r="I39" s="448"/>
    </row>
    <row r="40" spans="1:9" s="64" customFormat="1">
      <c r="A40" s="449" t="s">
        <v>85</v>
      </c>
      <c r="B40" s="450"/>
      <c r="C40" s="450"/>
      <c r="D40" s="450"/>
      <c r="E40" s="450"/>
      <c r="F40" s="450"/>
      <c r="G40" s="450"/>
      <c r="H40" s="450"/>
      <c r="I40" s="451"/>
    </row>
    <row r="41" spans="1:9" s="64" customFormat="1" ht="13.15" customHeight="1">
      <c r="A41" s="452" t="s">
        <v>92</v>
      </c>
      <c r="B41" s="453"/>
      <c r="C41" s="74"/>
      <c r="D41" s="75"/>
      <c r="E41" s="76"/>
      <c r="F41" s="76"/>
      <c r="G41" s="65">
        <v>3</v>
      </c>
      <c r="H41" s="77"/>
      <c r="I41" s="75">
        <f>G41</f>
        <v>3</v>
      </c>
    </row>
    <row r="42" spans="1:9" ht="12.75" customHeight="1">
      <c r="A42" s="455" t="s">
        <v>83</v>
      </c>
      <c r="B42" s="455"/>
      <c r="C42" s="455"/>
      <c r="D42" s="455"/>
      <c r="E42" s="455"/>
      <c r="F42" s="455"/>
      <c r="G42" s="455"/>
      <c r="H42" s="455"/>
      <c r="I42" s="72">
        <f>SUM(I41:I41)</f>
        <v>3</v>
      </c>
    </row>
    <row r="43" spans="1:9" ht="12.75" customHeight="1">
      <c r="A43" s="426"/>
      <c r="B43" s="427"/>
      <c r="C43" s="427"/>
      <c r="D43" s="427"/>
      <c r="E43" s="427"/>
      <c r="F43" s="427"/>
      <c r="G43" s="427"/>
      <c r="H43" s="427"/>
      <c r="I43" s="428"/>
    </row>
    <row r="44" spans="1:9" s="64" customFormat="1" ht="12.75" customHeight="1">
      <c r="A44" s="63" t="s">
        <v>34</v>
      </c>
      <c r="B44" s="63" t="s">
        <v>88</v>
      </c>
      <c r="C44" s="429" t="s">
        <v>237</v>
      </c>
      <c r="D44" s="430"/>
      <c r="E44" s="430"/>
      <c r="F44" s="430"/>
      <c r="G44" s="430"/>
      <c r="H44" s="430"/>
      <c r="I44" s="431"/>
    </row>
    <row r="45" spans="1:9" s="64" customFormat="1">
      <c r="A45" s="63" t="s">
        <v>35</v>
      </c>
      <c r="B45" s="59"/>
      <c r="C45" s="432"/>
      <c r="D45" s="433"/>
      <c r="E45" s="433"/>
      <c r="F45" s="433"/>
      <c r="G45" s="433"/>
      <c r="H45" s="433"/>
      <c r="I45" s="434"/>
    </row>
    <row r="46" spans="1:9" s="64" customFormat="1" ht="11.25" customHeight="1">
      <c r="A46" s="435" t="s">
        <v>72</v>
      </c>
      <c r="B46" s="436"/>
      <c r="C46" s="439"/>
      <c r="D46" s="441" t="s">
        <v>75</v>
      </c>
      <c r="E46" s="441" t="s">
        <v>76</v>
      </c>
      <c r="F46" s="441" t="s">
        <v>77</v>
      </c>
      <c r="G46" s="443" t="s">
        <v>82</v>
      </c>
      <c r="H46" s="445"/>
      <c r="I46" s="447" t="s">
        <v>236</v>
      </c>
    </row>
    <row r="47" spans="1:9" s="64" customFormat="1">
      <c r="A47" s="437"/>
      <c r="B47" s="438"/>
      <c r="C47" s="440"/>
      <c r="D47" s="442"/>
      <c r="E47" s="442"/>
      <c r="F47" s="442"/>
      <c r="G47" s="444"/>
      <c r="H47" s="446"/>
      <c r="I47" s="448"/>
    </row>
    <row r="48" spans="1:9" s="64" customFormat="1">
      <c r="A48" s="449" t="s">
        <v>85</v>
      </c>
      <c r="B48" s="450"/>
      <c r="C48" s="450"/>
      <c r="D48" s="450"/>
      <c r="E48" s="450"/>
      <c r="F48" s="450"/>
      <c r="G48" s="450"/>
      <c r="H48" s="450"/>
      <c r="I48" s="451"/>
    </row>
    <row r="49" spans="1:9" s="64" customFormat="1" ht="13.15" customHeight="1">
      <c r="A49" s="452" t="s">
        <v>87</v>
      </c>
      <c r="B49" s="453"/>
      <c r="C49" s="74"/>
      <c r="D49" s="75"/>
      <c r="E49" s="76"/>
      <c r="F49" s="76"/>
      <c r="G49" s="65">
        <v>4</v>
      </c>
      <c r="H49" s="77"/>
      <c r="I49" s="75">
        <f>G49</f>
        <v>4</v>
      </c>
    </row>
    <row r="50" spans="1:9" s="64" customFormat="1" ht="13.15" customHeight="1">
      <c r="A50" s="452" t="s">
        <v>225</v>
      </c>
      <c r="B50" s="453"/>
      <c r="C50" s="74"/>
      <c r="D50" s="75"/>
      <c r="E50" s="76"/>
      <c r="F50" s="76"/>
      <c r="G50" s="65">
        <v>5</v>
      </c>
      <c r="H50" s="77"/>
      <c r="I50" s="75">
        <f>G50</f>
        <v>5</v>
      </c>
    </row>
    <row r="51" spans="1:9" ht="12.75" customHeight="1">
      <c r="A51" s="455" t="s">
        <v>83</v>
      </c>
      <c r="B51" s="455"/>
      <c r="C51" s="455"/>
      <c r="D51" s="455"/>
      <c r="E51" s="455"/>
      <c r="F51" s="455"/>
      <c r="G51" s="455"/>
      <c r="H51" s="455"/>
      <c r="I51" s="72">
        <f>SUM(I49:I50)</f>
        <v>9</v>
      </c>
    </row>
    <row r="52" spans="1:9" ht="12.75" customHeight="1">
      <c r="A52" s="426"/>
      <c r="B52" s="427"/>
      <c r="C52" s="427"/>
      <c r="D52" s="427"/>
      <c r="E52" s="427"/>
      <c r="F52" s="427"/>
      <c r="G52" s="427"/>
      <c r="H52" s="427"/>
      <c r="I52" s="428"/>
    </row>
    <row r="53" spans="1:9" s="64" customFormat="1" ht="12.75" customHeight="1">
      <c r="A53" s="63" t="s">
        <v>34</v>
      </c>
      <c r="B53" s="63" t="s">
        <v>89</v>
      </c>
      <c r="C53" s="429" t="s">
        <v>226</v>
      </c>
      <c r="D53" s="430"/>
      <c r="E53" s="430"/>
      <c r="F53" s="430"/>
      <c r="G53" s="430"/>
      <c r="H53" s="430"/>
      <c r="I53" s="431"/>
    </row>
    <row r="54" spans="1:9" s="64" customFormat="1">
      <c r="A54" s="63" t="s">
        <v>35</v>
      </c>
      <c r="B54" s="59"/>
      <c r="C54" s="432"/>
      <c r="D54" s="433"/>
      <c r="E54" s="433"/>
      <c r="F54" s="433"/>
      <c r="G54" s="433"/>
      <c r="H54" s="433"/>
      <c r="I54" s="434"/>
    </row>
    <row r="55" spans="1:9" s="64" customFormat="1" ht="11.25" customHeight="1">
      <c r="A55" s="435" t="s">
        <v>72</v>
      </c>
      <c r="B55" s="436"/>
      <c r="C55" s="439"/>
      <c r="D55" s="441" t="s">
        <v>75</v>
      </c>
      <c r="E55" s="441" t="s">
        <v>76</v>
      </c>
      <c r="F55" s="441" t="s">
        <v>77</v>
      </c>
      <c r="G55" s="443" t="s">
        <v>82</v>
      </c>
      <c r="H55" s="445"/>
      <c r="I55" s="447" t="s">
        <v>46</v>
      </c>
    </row>
    <row r="56" spans="1:9" s="64" customFormat="1">
      <c r="A56" s="437"/>
      <c r="B56" s="438"/>
      <c r="C56" s="440"/>
      <c r="D56" s="442"/>
      <c r="E56" s="442"/>
      <c r="F56" s="442"/>
      <c r="G56" s="444"/>
      <c r="H56" s="446"/>
      <c r="I56" s="448"/>
    </row>
    <row r="57" spans="1:9" s="64" customFormat="1">
      <c r="A57" s="449" t="s">
        <v>85</v>
      </c>
      <c r="B57" s="450"/>
      <c r="C57" s="450"/>
      <c r="D57" s="450"/>
      <c r="E57" s="450"/>
      <c r="F57" s="450"/>
      <c r="G57" s="450"/>
      <c r="H57" s="450"/>
      <c r="I57" s="451"/>
    </row>
    <row r="58" spans="1:9" ht="12.75" customHeight="1">
      <c r="A58" s="452" t="s">
        <v>225</v>
      </c>
      <c r="B58" s="453"/>
      <c r="C58" s="223"/>
      <c r="D58" s="67">
        <v>11</v>
      </c>
      <c r="E58" s="68">
        <v>15.4</v>
      </c>
      <c r="F58" s="65"/>
      <c r="G58" s="65">
        <v>1</v>
      </c>
      <c r="H58" s="62"/>
      <c r="I58" s="66">
        <f>ROUND((D58*G58*E58),2)</f>
        <v>169.4</v>
      </c>
    </row>
    <row r="59" spans="1:9" s="64" customFormat="1" ht="13.15" customHeight="1">
      <c r="A59" s="452" t="s">
        <v>92</v>
      </c>
      <c r="B59" s="453"/>
      <c r="C59" s="74"/>
      <c r="D59" s="75">
        <v>8</v>
      </c>
      <c r="E59" s="76">
        <v>9.1999999999999993</v>
      </c>
      <c r="F59" s="76"/>
      <c r="G59" s="65">
        <v>1</v>
      </c>
      <c r="H59" s="77"/>
      <c r="I59" s="66">
        <f>ROUND((D59*G59*E59),2)</f>
        <v>73.599999999999994</v>
      </c>
    </row>
    <row r="60" spans="1:9" ht="12.75" customHeight="1">
      <c r="A60" s="455" t="s">
        <v>83</v>
      </c>
      <c r="B60" s="455"/>
      <c r="C60" s="455"/>
      <c r="D60" s="455"/>
      <c r="E60" s="455"/>
      <c r="F60" s="455"/>
      <c r="G60" s="455"/>
      <c r="H60" s="455"/>
      <c r="I60" s="72">
        <f>SUM(I58:I59)</f>
        <v>243</v>
      </c>
    </row>
    <row r="61" spans="1:9" ht="12.75" customHeight="1">
      <c r="A61" s="426"/>
      <c r="B61" s="427"/>
      <c r="C61" s="427"/>
      <c r="D61" s="427"/>
      <c r="E61" s="427"/>
      <c r="F61" s="427"/>
      <c r="G61" s="427"/>
      <c r="H61" s="427"/>
      <c r="I61" s="428"/>
    </row>
    <row r="62" spans="1:9" s="64" customFormat="1" ht="12.75" customHeight="1">
      <c r="A62" s="63" t="s">
        <v>34</v>
      </c>
      <c r="B62" s="63" t="s">
        <v>175</v>
      </c>
      <c r="C62" s="429" t="s">
        <v>227</v>
      </c>
      <c r="D62" s="430"/>
      <c r="E62" s="430"/>
      <c r="F62" s="430"/>
      <c r="G62" s="430"/>
      <c r="H62" s="430"/>
      <c r="I62" s="431"/>
    </row>
    <row r="63" spans="1:9" s="64" customFormat="1">
      <c r="A63" s="63" t="s">
        <v>35</v>
      </c>
      <c r="B63" s="59"/>
      <c r="C63" s="432"/>
      <c r="D63" s="433"/>
      <c r="E63" s="433"/>
      <c r="F63" s="433"/>
      <c r="G63" s="433"/>
      <c r="H63" s="433"/>
      <c r="I63" s="434"/>
    </row>
    <row r="64" spans="1:9" s="64" customFormat="1" ht="11.25" customHeight="1">
      <c r="A64" s="435" t="s">
        <v>72</v>
      </c>
      <c r="B64" s="436"/>
      <c r="C64" s="439"/>
      <c r="D64" s="441" t="s">
        <v>75</v>
      </c>
      <c r="E64" s="441" t="s">
        <v>76</v>
      </c>
      <c r="F64" s="441" t="s">
        <v>77</v>
      </c>
      <c r="G64" s="443" t="s">
        <v>82</v>
      </c>
      <c r="H64" s="445"/>
      <c r="I64" s="447" t="s">
        <v>46</v>
      </c>
    </row>
    <row r="65" spans="1:9" s="64" customFormat="1">
      <c r="A65" s="437"/>
      <c r="B65" s="438"/>
      <c r="C65" s="440"/>
      <c r="D65" s="442"/>
      <c r="E65" s="442"/>
      <c r="F65" s="442"/>
      <c r="G65" s="444"/>
      <c r="H65" s="446"/>
      <c r="I65" s="448"/>
    </row>
    <row r="66" spans="1:9" s="64" customFormat="1">
      <c r="A66" s="449" t="s">
        <v>85</v>
      </c>
      <c r="B66" s="450"/>
      <c r="C66" s="450"/>
      <c r="D66" s="450"/>
      <c r="E66" s="450"/>
      <c r="F66" s="450"/>
      <c r="G66" s="450"/>
      <c r="H66" s="450"/>
      <c r="I66" s="451"/>
    </row>
    <row r="67" spans="1:9" ht="12.75" customHeight="1">
      <c r="A67" s="452" t="s">
        <v>160</v>
      </c>
      <c r="B67" s="453"/>
      <c r="C67" s="60"/>
      <c r="D67" s="66">
        <v>8.15</v>
      </c>
      <c r="E67" s="65">
        <v>13.12</v>
      </c>
      <c r="F67" s="65"/>
      <c r="G67" s="65">
        <v>1</v>
      </c>
      <c r="H67" s="62"/>
      <c r="I67" s="66">
        <f>ROUND((D67*G67*E67),2)</f>
        <v>106.93</v>
      </c>
    </row>
    <row r="68" spans="1:9" ht="12.75" customHeight="1">
      <c r="A68" s="455" t="s">
        <v>83</v>
      </c>
      <c r="B68" s="455"/>
      <c r="C68" s="455"/>
      <c r="D68" s="455"/>
      <c r="E68" s="455"/>
      <c r="F68" s="455"/>
      <c r="G68" s="455"/>
      <c r="H68" s="455"/>
      <c r="I68" s="72">
        <f>SUM(I67:I67)</f>
        <v>106.93</v>
      </c>
    </row>
    <row r="69" spans="1:9" ht="12.75" customHeight="1">
      <c r="A69" s="426"/>
      <c r="B69" s="427"/>
      <c r="C69" s="427"/>
      <c r="D69" s="427"/>
      <c r="E69" s="427"/>
      <c r="F69" s="427"/>
      <c r="G69" s="427"/>
      <c r="H69" s="427"/>
      <c r="I69" s="428"/>
    </row>
    <row r="70" spans="1:9" s="64" customFormat="1" ht="12.75" customHeight="1">
      <c r="A70" s="63" t="s">
        <v>34</v>
      </c>
      <c r="B70" s="63" t="s">
        <v>194</v>
      </c>
      <c r="C70" s="429" t="s">
        <v>229</v>
      </c>
      <c r="D70" s="430"/>
      <c r="E70" s="430"/>
      <c r="F70" s="430"/>
      <c r="G70" s="430"/>
      <c r="H70" s="430"/>
      <c r="I70" s="431"/>
    </row>
    <row r="71" spans="1:9" s="64" customFormat="1">
      <c r="A71" s="63" t="s">
        <v>35</v>
      </c>
      <c r="B71" s="59"/>
      <c r="C71" s="432"/>
      <c r="D71" s="433"/>
      <c r="E71" s="433"/>
      <c r="F71" s="433"/>
      <c r="G71" s="433"/>
      <c r="H71" s="433"/>
      <c r="I71" s="434"/>
    </row>
    <row r="72" spans="1:9" s="64" customFormat="1" ht="11.25" customHeight="1">
      <c r="A72" s="435" t="s">
        <v>72</v>
      </c>
      <c r="B72" s="436"/>
      <c r="C72" s="439"/>
      <c r="D72" s="441" t="s">
        <v>75</v>
      </c>
      <c r="E72" s="441" t="s">
        <v>76</v>
      </c>
      <c r="F72" s="441" t="s">
        <v>77</v>
      </c>
      <c r="G72" s="443" t="s">
        <v>82</v>
      </c>
      <c r="H72" s="445"/>
      <c r="I72" s="447" t="s">
        <v>228</v>
      </c>
    </row>
    <row r="73" spans="1:9" s="64" customFormat="1" ht="16.5" customHeight="1">
      <c r="A73" s="437"/>
      <c r="B73" s="438"/>
      <c r="C73" s="440"/>
      <c r="D73" s="442"/>
      <c r="E73" s="442"/>
      <c r="F73" s="442"/>
      <c r="G73" s="444"/>
      <c r="H73" s="446"/>
      <c r="I73" s="448"/>
    </row>
    <row r="74" spans="1:9" s="64" customFormat="1">
      <c r="A74" s="449" t="s">
        <v>85</v>
      </c>
      <c r="B74" s="450"/>
      <c r="C74" s="450"/>
      <c r="D74" s="450"/>
      <c r="E74" s="450"/>
      <c r="F74" s="450"/>
      <c r="G74" s="450"/>
      <c r="H74" s="450"/>
      <c r="I74" s="451"/>
    </row>
    <row r="75" spans="1:9" ht="12.75" customHeight="1">
      <c r="A75" s="452" t="s">
        <v>225</v>
      </c>
      <c r="B75" s="453"/>
      <c r="C75" s="223"/>
      <c r="D75" s="67"/>
      <c r="E75" s="68">
        <v>15.4</v>
      </c>
      <c r="F75" s="65"/>
      <c r="G75" s="65">
        <v>1</v>
      </c>
      <c r="H75" s="62"/>
      <c r="I75" s="66">
        <f t="shared" ref="I75:I76" si="2">ROUND((G75*E75),2)</f>
        <v>15.4</v>
      </c>
    </row>
    <row r="76" spans="1:9" s="64" customFormat="1" ht="13.15" customHeight="1">
      <c r="A76" s="452" t="s">
        <v>92</v>
      </c>
      <c r="B76" s="453"/>
      <c r="C76" s="74"/>
      <c r="D76" s="75"/>
      <c r="E76" s="76">
        <v>9.1999999999999993</v>
      </c>
      <c r="F76" s="76"/>
      <c r="G76" s="65">
        <v>1</v>
      </c>
      <c r="H76" s="77"/>
      <c r="I76" s="66">
        <f t="shared" si="2"/>
        <v>9.1999999999999993</v>
      </c>
    </row>
    <row r="77" spans="1:9" ht="12.75" customHeight="1">
      <c r="A77" s="455" t="s">
        <v>83</v>
      </c>
      <c r="B77" s="455"/>
      <c r="C77" s="455"/>
      <c r="D77" s="455"/>
      <c r="E77" s="455"/>
      <c r="F77" s="455"/>
      <c r="G77" s="455"/>
      <c r="H77" s="455"/>
      <c r="I77" s="72">
        <f>SUM(I75:I76)</f>
        <v>24.6</v>
      </c>
    </row>
    <row r="78" spans="1:9" ht="12.75" customHeight="1">
      <c r="A78" s="426"/>
      <c r="B78" s="427"/>
      <c r="C78" s="427"/>
      <c r="D78" s="427"/>
      <c r="E78" s="427"/>
      <c r="F78" s="427"/>
      <c r="G78" s="427"/>
      <c r="H78" s="427"/>
      <c r="I78" s="428"/>
    </row>
    <row r="79" spans="1:9" s="64" customFormat="1" ht="12.75" customHeight="1">
      <c r="A79" s="63" t="s">
        <v>34</v>
      </c>
      <c r="B79" s="63" t="s">
        <v>234</v>
      </c>
      <c r="C79" s="429" t="s">
        <v>230</v>
      </c>
      <c r="D79" s="430"/>
      <c r="E79" s="430"/>
      <c r="F79" s="430"/>
      <c r="G79" s="430"/>
      <c r="H79" s="430"/>
      <c r="I79" s="431"/>
    </row>
    <row r="80" spans="1:9" s="64" customFormat="1">
      <c r="A80" s="63" t="s">
        <v>35</v>
      </c>
      <c r="B80" s="59"/>
      <c r="C80" s="432"/>
      <c r="D80" s="433"/>
      <c r="E80" s="433"/>
      <c r="F80" s="433"/>
      <c r="G80" s="433"/>
      <c r="H80" s="433"/>
      <c r="I80" s="434"/>
    </row>
    <row r="81" spans="1:9" s="64" customFormat="1" ht="11.25" customHeight="1">
      <c r="A81" s="435" t="s">
        <v>72</v>
      </c>
      <c r="B81" s="436"/>
      <c r="C81" s="439"/>
      <c r="D81" s="441" t="s">
        <v>75</v>
      </c>
      <c r="E81" s="441" t="s">
        <v>76</v>
      </c>
      <c r="F81" s="441" t="s">
        <v>77</v>
      </c>
      <c r="G81" s="443" t="s">
        <v>82</v>
      </c>
      <c r="H81" s="445"/>
      <c r="I81" s="447" t="s">
        <v>228</v>
      </c>
    </row>
    <row r="82" spans="1:9" s="64" customFormat="1" ht="16.5" customHeight="1">
      <c r="A82" s="437"/>
      <c r="B82" s="438"/>
      <c r="C82" s="440"/>
      <c r="D82" s="442"/>
      <c r="E82" s="442"/>
      <c r="F82" s="442"/>
      <c r="G82" s="444"/>
      <c r="H82" s="446"/>
      <c r="I82" s="448"/>
    </row>
    <row r="83" spans="1:9" s="64" customFormat="1">
      <c r="A83" s="449" t="s">
        <v>85</v>
      </c>
      <c r="B83" s="450"/>
      <c r="C83" s="450"/>
      <c r="D83" s="450"/>
      <c r="E83" s="450"/>
      <c r="F83" s="450"/>
      <c r="G83" s="450"/>
      <c r="H83" s="450"/>
      <c r="I83" s="451"/>
    </row>
    <row r="84" spans="1:9" ht="12.75" customHeight="1">
      <c r="A84" s="452" t="s">
        <v>160</v>
      </c>
      <c r="B84" s="453"/>
      <c r="C84" s="60"/>
      <c r="D84" s="66"/>
      <c r="E84" s="65">
        <v>13.12</v>
      </c>
      <c r="F84" s="65"/>
      <c r="G84" s="65">
        <v>1</v>
      </c>
      <c r="H84" s="62"/>
      <c r="I84" s="66">
        <f>ROUND((G84*E84),2)</f>
        <v>13.12</v>
      </c>
    </row>
    <row r="85" spans="1:9" ht="12.75" customHeight="1">
      <c r="A85" s="452" t="s">
        <v>225</v>
      </c>
      <c r="B85" s="453"/>
      <c r="C85" s="223"/>
      <c r="D85" s="67"/>
      <c r="E85" s="68">
        <v>15.4</v>
      </c>
      <c r="F85" s="65"/>
      <c r="G85" s="65">
        <v>2</v>
      </c>
      <c r="H85" s="62"/>
      <c r="I85" s="66">
        <f t="shared" ref="I85:I86" si="3">ROUND((G85*E85),2)</f>
        <v>30.8</v>
      </c>
    </row>
    <row r="86" spans="1:9" s="64" customFormat="1" ht="13.15" customHeight="1">
      <c r="A86" s="452" t="s">
        <v>92</v>
      </c>
      <c r="B86" s="453"/>
      <c r="C86" s="74"/>
      <c r="D86" s="75"/>
      <c r="E86" s="76">
        <v>9.1999999999999993</v>
      </c>
      <c r="F86" s="76"/>
      <c r="G86" s="65">
        <v>2</v>
      </c>
      <c r="H86" s="77"/>
      <c r="I86" s="66">
        <f t="shared" si="3"/>
        <v>18.399999999999999</v>
      </c>
    </row>
    <row r="87" spans="1:9" ht="12.75" customHeight="1">
      <c r="A87" s="455" t="s">
        <v>83</v>
      </c>
      <c r="B87" s="455"/>
      <c r="C87" s="455"/>
      <c r="D87" s="455"/>
      <c r="E87" s="455"/>
      <c r="F87" s="455"/>
      <c r="G87" s="455"/>
      <c r="H87" s="455"/>
      <c r="I87" s="72">
        <f>SUM(I84:I86)</f>
        <v>62.32</v>
      </c>
    </row>
    <row r="88" spans="1:9" ht="12.75" customHeight="1">
      <c r="A88" s="426"/>
      <c r="B88" s="427"/>
      <c r="C88" s="427"/>
      <c r="D88" s="427"/>
      <c r="E88" s="427"/>
      <c r="F88" s="427"/>
      <c r="G88" s="427"/>
      <c r="H88" s="427"/>
      <c r="I88" s="428"/>
    </row>
    <row r="89" spans="1:9" s="64" customFormat="1" ht="12.75" customHeight="1">
      <c r="A89" s="63" t="s">
        <v>34</v>
      </c>
      <c r="B89" s="63" t="s">
        <v>238</v>
      </c>
      <c r="C89" s="429" t="s">
        <v>232</v>
      </c>
      <c r="D89" s="430"/>
      <c r="E89" s="430"/>
      <c r="F89" s="430"/>
      <c r="G89" s="430"/>
      <c r="H89" s="430"/>
      <c r="I89" s="431"/>
    </row>
    <row r="90" spans="1:9" s="64" customFormat="1">
      <c r="A90" s="63" t="s">
        <v>35</v>
      </c>
      <c r="B90" s="59"/>
      <c r="C90" s="432"/>
      <c r="D90" s="433"/>
      <c r="E90" s="433"/>
      <c r="F90" s="433"/>
      <c r="G90" s="433"/>
      <c r="H90" s="433"/>
      <c r="I90" s="434"/>
    </row>
    <row r="91" spans="1:9" s="64" customFormat="1" ht="11.25" customHeight="1">
      <c r="A91" s="435" t="s">
        <v>72</v>
      </c>
      <c r="B91" s="436"/>
      <c r="C91" s="439"/>
      <c r="D91" s="441" t="s">
        <v>75</v>
      </c>
      <c r="E91" s="441" t="s">
        <v>76</v>
      </c>
      <c r="F91" s="441" t="s">
        <v>77</v>
      </c>
      <c r="G91" s="443" t="s">
        <v>82</v>
      </c>
      <c r="H91" s="445"/>
      <c r="I91" s="447" t="s">
        <v>228</v>
      </c>
    </row>
    <row r="92" spans="1:9" s="64" customFormat="1" ht="16.5" customHeight="1">
      <c r="A92" s="437"/>
      <c r="B92" s="438"/>
      <c r="C92" s="440"/>
      <c r="D92" s="442"/>
      <c r="E92" s="442"/>
      <c r="F92" s="442"/>
      <c r="G92" s="444"/>
      <c r="H92" s="446"/>
      <c r="I92" s="448"/>
    </row>
    <row r="93" spans="1:9" s="64" customFormat="1">
      <c r="A93" s="449" t="s">
        <v>85</v>
      </c>
      <c r="B93" s="450"/>
      <c r="C93" s="450"/>
      <c r="D93" s="450"/>
      <c r="E93" s="450"/>
      <c r="F93" s="450"/>
      <c r="G93" s="450"/>
      <c r="H93" s="450"/>
      <c r="I93" s="451"/>
    </row>
    <row r="94" spans="1:9" ht="12.75" customHeight="1">
      <c r="A94" s="452" t="s">
        <v>160</v>
      </c>
      <c r="B94" s="453"/>
      <c r="C94" s="60"/>
      <c r="D94" s="66"/>
      <c r="E94" s="65">
        <f>3.05+2</f>
        <v>5.05</v>
      </c>
      <c r="F94" s="65"/>
      <c r="G94" s="65">
        <v>2</v>
      </c>
      <c r="H94" s="62"/>
      <c r="I94" s="66">
        <f>ROUND((G94*E94),2)</f>
        <v>10.1</v>
      </c>
    </row>
    <row r="95" spans="1:9" ht="12.75" customHeight="1">
      <c r="A95" s="452" t="s">
        <v>225</v>
      </c>
      <c r="B95" s="453"/>
      <c r="C95" s="223"/>
      <c r="D95" s="67"/>
      <c r="E95" s="65">
        <f>3.05+2</f>
        <v>5.05</v>
      </c>
      <c r="F95" s="65"/>
      <c r="G95" s="65">
        <v>4</v>
      </c>
      <c r="H95" s="62"/>
      <c r="I95" s="66">
        <f t="shared" ref="I95:I96" si="4">ROUND((G95*E95),2)</f>
        <v>20.2</v>
      </c>
    </row>
    <row r="96" spans="1:9" s="64" customFormat="1" ht="13.15" customHeight="1">
      <c r="A96" s="452" t="s">
        <v>92</v>
      </c>
      <c r="B96" s="453"/>
      <c r="C96" s="74"/>
      <c r="D96" s="75"/>
      <c r="E96" s="65">
        <f>3.05+2</f>
        <v>5.05</v>
      </c>
      <c r="F96" s="76"/>
      <c r="G96" s="65">
        <v>4</v>
      </c>
      <c r="H96" s="77"/>
      <c r="I96" s="66">
        <f t="shared" si="4"/>
        <v>20.2</v>
      </c>
    </row>
    <row r="97" spans="1:18" ht="12.75" customHeight="1">
      <c r="A97" s="455" t="s">
        <v>83</v>
      </c>
      <c r="B97" s="455"/>
      <c r="C97" s="455"/>
      <c r="D97" s="455"/>
      <c r="E97" s="455"/>
      <c r="F97" s="455"/>
      <c r="G97" s="455"/>
      <c r="H97" s="455"/>
      <c r="I97" s="72">
        <f>SUM(I94:I96)</f>
        <v>50.5</v>
      </c>
    </row>
    <row r="98" spans="1:18" ht="12.75" customHeight="1">
      <c r="A98" s="426"/>
      <c r="B98" s="427"/>
      <c r="C98" s="427"/>
      <c r="D98" s="427"/>
      <c r="E98" s="427"/>
      <c r="F98" s="427"/>
      <c r="G98" s="427"/>
      <c r="H98" s="427"/>
      <c r="I98" s="428"/>
    </row>
    <row r="99" spans="1:18" s="64" customFormat="1" ht="12.75" customHeight="1">
      <c r="A99" s="63" t="s">
        <v>34</v>
      </c>
      <c r="B99" s="63" t="s">
        <v>239</v>
      </c>
      <c r="C99" s="429" t="s">
        <v>233</v>
      </c>
      <c r="D99" s="430"/>
      <c r="E99" s="430"/>
      <c r="F99" s="430"/>
      <c r="G99" s="430"/>
      <c r="H99" s="430"/>
      <c r="I99" s="431"/>
    </row>
    <row r="100" spans="1:18" s="64" customFormat="1">
      <c r="A100" s="63" t="s">
        <v>35</v>
      </c>
      <c r="B100" s="59"/>
      <c r="C100" s="432"/>
      <c r="D100" s="433"/>
      <c r="E100" s="433"/>
      <c r="F100" s="433"/>
      <c r="G100" s="433"/>
      <c r="H100" s="433"/>
      <c r="I100" s="434"/>
    </row>
    <row r="101" spans="1:18" s="64" customFormat="1" ht="11.25" customHeight="1">
      <c r="A101" s="435" t="s">
        <v>72</v>
      </c>
      <c r="B101" s="436"/>
      <c r="C101" s="439"/>
      <c r="D101" s="441" t="s">
        <v>75</v>
      </c>
      <c r="E101" s="441" t="s">
        <v>76</v>
      </c>
      <c r="F101" s="441" t="s">
        <v>77</v>
      </c>
      <c r="G101" s="443" t="s">
        <v>82</v>
      </c>
      <c r="H101" s="445"/>
      <c r="I101" s="447" t="s">
        <v>228</v>
      </c>
    </row>
    <row r="102" spans="1:18" s="64" customFormat="1" ht="16.5" customHeight="1">
      <c r="A102" s="437"/>
      <c r="B102" s="438"/>
      <c r="C102" s="440"/>
      <c r="D102" s="442"/>
      <c r="E102" s="442"/>
      <c r="F102" s="442"/>
      <c r="G102" s="444"/>
      <c r="H102" s="446"/>
      <c r="I102" s="448"/>
    </row>
    <row r="103" spans="1:18" s="64" customFormat="1">
      <c r="A103" s="449" t="s">
        <v>85</v>
      </c>
      <c r="B103" s="450"/>
      <c r="C103" s="450"/>
      <c r="D103" s="450"/>
      <c r="E103" s="450"/>
      <c r="F103" s="450"/>
      <c r="G103" s="450"/>
      <c r="H103" s="450"/>
      <c r="I103" s="451"/>
    </row>
    <row r="104" spans="1:18" ht="12.75" customHeight="1">
      <c r="A104" s="452" t="s">
        <v>160</v>
      </c>
      <c r="B104" s="453"/>
      <c r="C104" s="60"/>
      <c r="D104" s="66"/>
      <c r="E104" s="65">
        <f>13.12+(8.15*2)</f>
        <v>29.42</v>
      </c>
      <c r="F104" s="65"/>
      <c r="G104" s="65">
        <v>1</v>
      </c>
      <c r="H104" s="62"/>
      <c r="I104" s="66">
        <f>ROUND((E104*G104),2)</f>
        <v>29.42</v>
      </c>
    </row>
    <row r="105" spans="1:18" ht="12.75" customHeight="1">
      <c r="A105" s="452" t="s">
        <v>225</v>
      </c>
      <c r="B105" s="453"/>
      <c r="C105" s="223"/>
      <c r="D105" s="67"/>
      <c r="E105" s="65">
        <v>8.6</v>
      </c>
      <c r="F105" s="65"/>
      <c r="G105" s="65">
        <v>1</v>
      </c>
      <c r="H105" s="62"/>
      <c r="I105" s="66">
        <f t="shared" ref="I105:I106" si="5">ROUND((E105*G105),2)</f>
        <v>8.6</v>
      </c>
    </row>
    <row r="106" spans="1:18" s="64" customFormat="1" ht="13.15" customHeight="1">
      <c r="A106" s="452" t="s">
        <v>92</v>
      </c>
      <c r="B106" s="453"/>
      <c r="C106" s="74"/>
      <c r="D106" s="75"/>
      <c r="E106" s="65">
        <v>8.1999999999999993</v>
      </c>
      <c r="F106" s="76"/>
      <c r="G106" s="65">
        <v>1</v>
      </c>
      <c r="H106" s="77"/>
      <c r="I106" s="66">
        <f t="shared" si="5"/>
        <v>8.1999999999999993</v>
      </c>
    </row>
    <row r="107" spans="1:18" ht="12.75" customHeight="1">
      <c r="A107" s="454" t="s">
        <v>83</v>
      </c>
      <c r="B107" s="454"/>
      <c r="C107" s="454"/>
      <c r="D107" s="454"/>
      <c r="E107" s="454"/>
      <c r="F107" s="454"/>
      <c r="G107" s="454"/>
      <c r="H107" s="454"/>
      <c r="I107" s="265">
        <f>SUM(I104:I106)</f>
        <v>46.22</v>
      </c>
    </row>
    <row r="108" spans="1:18" s="147" customFormat="1" ht="14.25" customHeight="1">
      <c r="A108" s="277"/>
      <c r="B108" s="278"/>
      <c r="C108" s="279"/>
      <c r="D108" s="278"/>
      <c r="E108" s="266"/>
      <c r="F108" s="267"/>
      <c r="G108" s="266"/>
      <c r="H108" s="268"/>
      <c r="I108" s="269"/>
      <c r="J108" s="146"/>
      <c r="K108" s="146"/>
      <c r="L108" s="146"/>
      <c r="M108" s="146"/>
      <c r="N108" s="146"/>
      <c r="O108" s="146"/>
      <c r="P108" s="146"/>
      <c r="Q108" s="146"/>
      <c r="R108" s="146"/>
    </row>
    <row r="109" spans="1:18" s="147" customFormat="1" ht="11.25" customHeight="1">
      <c r="A109" s="280"/>
      <c r="B109" s="281"/>
      <c r="C109" s="282"/>
      <c r="D109" s="78"/>
      <c r="E109" s="165"/>
      <c r="F109" s="167"/>
      <c r="G109" s="165"/>
      <c r="H109" s="168"/>
      <c r="I109" s="270"/>
      <c r="J109" s="146"/>
      <c r="K109" s="146"/>
      <c r="L109" s="146"/>
      <c r="M109" s="146"/>
      <c r="N109" s="146"/>
      <c r="O109" s="146"/>
      <c r="P109" s="146"/>
      <c r="Q109" s="146"/>
      <c r="R109" s="146"/>
    </row>
    <row r="110" spans="1:18" s="147" customFormat="1" ht="5.25" customHeight="1">
      <c r="A110" s="280"/>
      <c r="C110" s="291"/>
      <c r="D110" s="291"/>
      <c r="E110" s="293"/>
      <c r="F110" s="169"/>
      <c r="G110" s="220"/>
      <c r="H110" s="169"/>
      <c r="I110" s="270"/>
      <c r="J110" s="146"/>
      <c r="K110" s="146"/>
      <c r="L110" s="146"/>
      <c r="M110" s="146"/>
      <c r="N110" s="146"/>
      <c r="O110" s="146"/>
      <c r="P110" s="146"/>
      <c r="Q110" s="146"/>
      <c r="R110" s="146"/>
    </row>
    <row r="111" spans="1:18" s="147" customFormat="1">
      <c r="A111" s="280"/>
      <c r="C111" s="423" t="s">
        <v>200</v>
      </c>
      <c r="D111" s="423"/>
      <c r="E111" s="423"/>
      <c r="F111" s="292"/>
      <c r="G111" s="292"/>
      <c r="H111" s="292"/>
      <c r="I111" s="270"/>
      <c r="J111" s="146"/>
      <c r="K111" s="146"/>
      <c r="L111" s="146"/>
      <c r="M111" s="146"/>
      <c r="N111" s="146"/>
      <c r="O111" s="146"/>
      <c r="P111" s="146"/>
      <c r="Q111" s="146"/>
      <c r="R111" s="146"/>
    </row>
    <row r="112" spans="1:18" s="147" customFormat="1" ht="12.75" customHeight="1">
      <c r="A112" s="283"/>
      <c r="C112" s="424" t="s">
        <v>201</v>
      </c>
      <c r="D112" s="424"/>
      <c r="E112" s="424"/>
      <c r="F112" s="175"/>
      <c r="G112" s="146"/>
      <c r="H112" s="146"/>
      <c r="I112" s="270"/>
      <c r="J112" s="146"/>
      <c r="K112" s="146"/>
      <c r="L112" s="146"/>
      <c r="M112" s="146"/>
      <c r="N112" s="146"/>
      <c r="O112" s="146"/>
      <c r="P112" s="146"/>
      <c r="Q112" s="146"/>
      <c r="R112" s="146"/>
    </row>
    <row r="113" spans="1:19" s="147" customFormat="1" ht="15" customHeight="1">
      <c r="A113" s="283"/>
      <c r="B113" s="284"/>
      <c r="C113" s="287"/>
      <c r="D113" s="288"/>
      <c r="E113" s="274"/>
      <c r="F113" s="175"/>
      <c r="G113" s="146"/>
      <c r="H113" s="146"/>
      <c r="I113" s="270"/>
      <c r="J113" s="146"/>
      <c r="K113" s="146"/>
      <c r="L113" s="146"/>
      <c r="M113" s="146"/>
      <c r="N113" s="146"/>
      <c r="O113" s="146"/>
      <c r="P113" s="146"/>
      <c r="Q113" s="146"/>
      <c r="R113" s="146"/>
    </row>
    <row r="114" spans="1:19" s="147" customFormat="1" ht="3.75" hidden="1" customHeight="1">
      <c r="A114" s="280"/>
      <c r="B114" s="422"/>
      <c r="C114" s="422"/>
      <c r="D114" s="78"/>
      <c r="E114" s="415"/>
      <c r="F114" s="415"/>
      <c r="G114" s="219"/>
      <c r="H114" s="165"/>
      <c r="I114" s="271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</row>
    <row r="115" spans="1:19" s="147" customFormat="1">
      <c r="A115" s="280"/>
      <c r="C115" s="425" t="s">
        <v>199</v>
      </c>
      <c r="D115" s="425"/>
      <c r="E115" s="425"/>
      <c r="F115" s="165"/>
      <c r="G115" s="219"/>
      <c r="H115" s="165"/>
      <c r="I115" s="271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</row>
    <row r="116" spans="1:19" s="147" customFormat="1" ht="12" customHeight="1">
      <c r="A116" s="285"/>
      <c r="B116" s="286"/>
      <c r="C116" s="287"/>
      <c r="D116" s="288"/>
      <c r="E116" s="274"/>
      <c r="F116" s="275"/>
      <c r="G116" s="274"/>
      <c r="H116" s="274"/>
      <c r="I116" s="276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</row>
  </sheetData>
  <mergeCells count="159">
    <mergeCell ref="A1:I4"/>
    <mergeCell ref="A6:I6"/>
    <mergeCell ref="A7:I7"/>
    <mergeCell ref="B5:I5"/>
    <mergeCell ref="A22:H22"/>
    <mergeCell ref="A21:B21"/>
    <mergeCell ref="A9:I9"/>
    <mergeCell ref="A10:B10"/>
    <mergeCell ref="C10:I10"/>
    <mergeCell ref="C11:I12"/>
    <mergeCell ref="A13:B14"/>
    <mergeCell ref="C13:C14"/>
    <mergeCell ref="D13:D14"/>
    <mergeCell ref="E13:E14"/>
    <mergeCell ref="F13:F14"/>
    <mergeCell ref="G13:G14"/>
    <mergeCell ref="H13:H14"/>
    <mergeCell ref="I13:I14"/>
    <mergeCell ref="A15:I15"/>
    <mergeCell ref="A16:B16"/>
    <mergeCell ref="A17:B17"/>
    <mergeCell ref="A18:B18"/>
    <mergeCell ref="A19:B19"/>
    <mergeCell ref="A20:B20"/>
    <mergeCell ref="A30:I30"/>
    <mergeCell ref="A31:B31"/>
    <mergeCell ref="A32:B32"/>
    <mergeCell ref="A33:B33"/>
    <mergeCell ref="A34:H34"/>
    <mergeCell ref="A24:I24"/>
    <mergeCell ref="A25:B25"/>
    <mergeCell ref="C25:I25"/>
    <mergeCell ref="C26:I27"/>
    <mergeCell ref="A28:B29"/>
    <mergeCell ref="C28:C29"/>
    <mergeCell ref="D28:D29"/>
    <mergeCell ref="E28:E29"/>
    <mergeCell ref="F28:F29"/>
    <mergeCell ref="G28:G29"/>
    <mergeCell ref="H28:H29"/>
    <mergeCell ref="I28:I29"/>
    <mergeCell ref="A57:I57"/>
    <mergeCell ref="A58:B58"/>
    <mergeCell ref="A59:B59"/>
    <mergeCell ref="A60:H60"/>
    <mergeCell ref="A52:I52"/>
    <mergeCell ref="A61:I61"/>
    <mergeCell ref="C62:I63"/>
    <mergeCell ref="A64:B65"/>
    <mergeCell ref="C64:C65"/>
    <mergeCell ref="D64:D65"/>
    <mergeCell ref="E64:E65"/>
    <mergeCell ref="F64:F65"/>
    <mergeCell ref="G64:G65"/>
    <mergeCell ref="H64:H65"/>
    <mergeCell ref="I64:I65"/>
    <mergeCell ref="C53:I54"/>
    <mergeCell ref="A55:B56"/>
    <mergeCell ref="C55:C56"/>
    <mergeCell ref="D55:D56"/>
    <mergeCell ref="E55:E56"/>
    <mergeCell ref="F55:F56"/>
    <mergeCell ref="G55:G56"/>
    <mergeCell ref="H55:H56"/>
    <mergeCell ref="I55:I56"/>
    <mergeCell ref="A101:B102"/>
    <mergeCell ref="C101:C102"/>
    <mergeCell ref="D101:D102"/>
    <mergeCell ref="E101:E102"/>
    <mergeCell ref="F101:F102"/>
    <mergeCell ref="G101:G102"/>
    <mergeCell ref="H101:H102"/>
    <mergeCell ref="I101:I102"/>
    <mergeCell ref="A83:I83"/>
    <mergeCell ref="A84:B84"/>
    <mergeCell ref="A85:B85"/>
    <mergeCell ref="A86:B86"/>
    <mergeCell ref="A87:H87"/>
    <mergeCell ref="A88:I88"/>
    <mergeCell ref="C89:I90"/>
    <mergeCell ref="A91:B92"/>
    <mergeCell ref="C91:C92"/>
    <mergeCell ref="D91:D92"/>
    <mergeCell ref="E91:E92"/>
    <mergeCell ref="F91:F92"/>
    <mergeCell ref="G91:G92"/>
    <mergeCell ref="H91:H92"/>
    <mergeCell ref="I91:I92"/>
    <mergeCell ref="A66:I66"/>
    <mergeCell ref="A67:B67"/>
    <mergeCell ref="A68:H68"/>
    <mergeCell ref="C70:I71"/>
    <mergeCell ref="A72:B73"/>
    <mergeCell ref="C72:C73"/>
    <mergeCell ref="D72:D73"/>
    <mergeCell ref="A98:I98"/>
    <mergeCell ref="C99:I100"/>
    <mergeCell ref="E72:E73"/>
    <mergeCell ref="F72:F73"/>
    <mergeCell ref="G72:G73"/>
    <mergeCell ref="H72:H73"/>
    <mergeCell ref="I72:I73"/>
    <mergeCell ref="A48:I48"/>
    <mergeCell ref="A49:B49"/>
    <mergeCell ref="A51:H51"/>
    <mergeCell ref="A50:B50"/>
    <mergeCell ref="A93:I93"/>
    <mergeCell ref="A94:B94"/>
    <mergeCell ref="A95:B95"/>
    <mergeCell ref="A96:B96"/>
    <mergeCell ref="A97:H97"/>
    <mergeCell ref="A74:I74"/>
    <mergeCell ref="A75:B75"/>
    <mergeCell ref="A76:B76"/>
    <mergeCell ref="A77:H77"/>
    <mergeCell ref="A69:I69"/>
    <mergeCell ref="A78:I78"/>
    <mergeCell ref="C79:I80"/>
    <mergeCell ref="A81:B82"/>
    <mergeCell ref="C81:C82"/>
    <mergeCell ref="D81:D82"/>
    <mergeCell ref="E81:E82"/>
    <mergeCell ref="F81:F82"/>
    <mergeCell ref="G81:G82"/>
    <mergeCell ref="H81:H82"/>
    <mergeCell ref="I81:I82"/>
    <mergeCell ref="D38:D39"/>
    <mergeCell ref="E38:E39"/>
    <mergeCell ref="F38:F39"/>
    <mergeCell ref="G38:G39"/>
    <mergeCell ref="H38:H39"/>
    <mergeCell ref="I38:I39"/>
    <mergeCell ref="A40:I40"/>
    <mergeCell ref="A41:B41"/>
    <mergeCell ref="A42:H42"/>
    <mergeCell ref="B114:C114"/>
    <mergeCell ref="E114:F114"/>
    <mergeCell ref="C111:E111"/>
    <mergeCell ref="C112:E112"/>
    <mergeCell ref="C115:E115"/>
    <mergeCell ref="A35:I35"/>
    <mergeCell ref="A43:I43"/>
    <mergeCell ref="C44:I45"/>
    <mergeCell ref="A46:B47"/>
    <mergeCell ref="C46:C47"/>
    <mergeCell ref="D46:D47"/>
    <mergeCell ref="E46:E47"/>
    <mergeCell ref="F46:F47"/>
    <mergeCell ref="G46:G47"/>
    <mergeCell ref="H46:H47"/>
    <mergeCell ref="I46:I47"/>
    <mergeCell ref="A103:I103"/>
    <mergeCell ref="A104:B104"/>
    <mergeCell ref="A105:B105"/>
    <mergeCell ref="A106:B106"/>
    <mergeCell ref="A107:H107"/>
    <mergeCell ref="C36:I37"/>
    <mergeCell ref="A38:B39"/>
    <mergeCell ref="C38:C39"/>
  </mergeCells>
  <printOptions horizontalCentered="1"/>
  <pageMargins left="0.39370078740157483" right="0.39370078740157483" top="0.78740157480314965" bottom="0.78740157480314965" header="0.31496062992125984" footer="0.31496062992125984"/>
  <pageSetup scale="61" fitToWidth="8" fitToHeight="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view="pageBreakPreview" zoomScale="80" zoomScaleNormal="80" zoomScaleSheetLayoutView="80" workbookViewId="0">
      <selection activeCell="G8" sqref="G8"/>
    </sheetView>
  </sheetViews>
  <sheetFormatPr defaultRowHeight="12.75"/>
  <cols>
    <col min="1" max="1" width="35" customWidth="1"/>
    <col min="2" max="2" width="15.42578125" bestFit="1" customWidth="1"/>
    <col min="3" max="3" width="11.7109375" bestFit="1" customWidth="1"/>
    <col min="4" max="5" width="14.28515625" bestFit="1" customWidth="1"/>
    <col min="6" max="8" width="15.28515625" bestFit="1" customWidth="1"/>
    <col min="9" max="10" width="14.28515625" bestFit="1" customWidth="1"/>
    <col min="11" max="11" width="18.7109375" customWidth="1"/>
    <col min="12" max="12" width="13.140625" bestFit="1" customWidth="1"/>
    <col min="257" max="257" width="35" customWidth="1"/>
    <col min="258" max="258" width="15.42578125" bestFit="1" customWidth="1"/>
    <col min="259" max="259" width="11.140625" bestFit="1" customWidth="1"/>
    <col min="260" max="261" width="14.28515625" bestFit="1" customWidth="1"/>
    <col min="262" max="264" width="15.28515625" bestFit="1" customWidth="1"/>
    <col min="265" max="266" width="14.28515625" bestFit="1" customWidth="1"/>
    <col min="267" max="267" width="18.7109375" customWidth="1"/>
    <col min="268" max="268" width="13.140625" bestFit="1" customWidth="1"/>
    <col min="513" max="513" width="35" customWidth="1"/>
    <col min="514" max="514" width="15.42578125" bestFit="1" customWidth="1"/>
    <col min="515" max="515" width="11.140625" bestFit="1" customWidth="1"/>
    <col min="516" max="517" width="14.28515625" bestFit="1" customWidth="1"/>
    <col min="518" max="520" width="15.28515625" bestFit="1" customWidth="1"/>
    <col min="521" max="522" width="14.28515625" bestFit="1" customWidth="1"/>
    <col min="523" max="523" width="18.7109375" customWidth="1"/>
    <col min="524" max="524" width="13.140625" bestFit="1" customWidth="1"/>
    <col min="769" max="769" width="35" customWidth="1"/>
    <col min="770" max="770" width="15.42578125" bestFit="1" customWidth="1"/>
    <col min="771" max="771" width="11.140625" bestFit="1" customWidth="1"/>
    <col min="772" max="773" width="14.28515625" bestFit="1" customWidth="1"/>
    <col min="774" max="776" width="15.28515625" bestFit="1" customWidth="1"/>
    <col min="777" max="778" width="14.28515625" bestFit="1" customWidth="1"/>
    <col min="779" max="779" width="18.7109375" customWidth="1"/>
    <col min="780" max="780" width="13.140625" bestFit="1" customWidth="1"/>
    <col min="1025" max="1025" width="35" customWidth="1"/>
    <col min="1026" max="1026" width="15.42578125" bestFit="1" customWidth="1"/>
    <col min="1027" max="1027" width="11.140625" bestFit="1" customWidth="1"/>
    <col min="1028" max="1029" width="14.28515625" bestFit="1" customWidth="1"/>
    <col min="1030" max="1032" width="15.28515625" bestFit="1" customWidth="1"/>
    <col min="1033" max="1034" width="14.28515625" bestFit="1" customWidth="1"/>
    <col min="1035" max="1035" width="18.7109375" customWidth="1"/>
    <col min="1036" max="1036" width="13.140625" bestFit="1" customWidth="1"/>
    <col min="1281" max="1281" width="35" customWidth="1"/>
    <col min="1282" max="1282" width="15.42578125" bestFit="1" customWidth="1"/>
    <col min="1283" max="1283" width="11.140625" bestFit="1" customWidth="1"/>
    <col min="1284" max="1285" width="14.28515625" bestFit="1" customWidth="1"/>
    <col min="1286" max="1288" width="15.28515625" bestFit="1" customWidth="1"/>
    <col min="1289" max="1290" width="14.28515625" bestFit="1" customWidth="1"/>
    <col min="1291" max="1291" width="18.7109375" customWidth="1"/>
    <col min="1292" max="1292" width="13.140625" bestFit="1" customWidth="1"/>
    <col min="1537" max="1537" width="35" customWidth="1"/>
    <col min="1538" max="1538" width="15.42578125" bestFit="1" customWidth="1"/>
    <col min="1539" max="1539" width="11.140625" bestFit="1" customWidth="1"/>
    <col min="1540" max="1541" width="14.28515625" bestFit="1" customWidth="1"/>
    <col min="1542" max="1544" width="15.28515625" bestFit="1" customWidth="1"/>
    <col min="1545" max="1546" width="14.28515625" bestFit="1" customWidth="1"/>
    <col min="1547" max="1547" width="18.7109375" customWidth="1"/>
    <col min="1548" max="1548" width="13.140625" bestFit="1" customWidth="1"/>
    <col min="1793" max="1793" width="35" customWidth="1"/>
    <col min="1794" max="1794" width="15.42578125" bestFit="1" customWidth="1"/>
    <col min="1795" max="1795" width="11.140625" bestFit="1" customWidth="1"/>
    <col min="1796" max="1797" width="14.28515625" bestFit="1" customWidth="1"/>
    <col min="1798" max="1800" width="15.28515625" bestFit="1" customWidth="1"/>
    <col min="1801" max="1802" width="14.28515625" bestFit="1" customWidth="1"/>
    <col min="1803" max="1803" width="18.7109375" customWidth="1"/>
    <col min="1804" max="1804" width="13.140625" bestFit="1" customWidth="1"/>
    <col min="2049" max="2049" width="35" customWidth="1"/>
    <col min="2050" max="2050" width="15.42578125" bestFit="1" customWidth="1"/>
    <col min="2051" max="2051" width="11.140625" bestFit="1" customWidth="1"/>
    <col min="2052" max="2053" width="14.28515625" bestFit="1" customWidth="1"/>
    <col min="2054" max="2056" width="15.28515625" bestFit="1" customWidth="1"/>
    <col min="2057" max="2058" width="14.28515625" bestFit="1" customWidth="1"/>
    <col min="2059" max="2059" width="18.7109375" customWidth="1"/>
    <col min="2060" max="2060" width="13.140625" bestFit="1" customWidth="1"/>
    <col min="2305" max="2305" width="35" customWidth="1"/>
    <col min="2306" max="2306" width="15.42578125" bestFit="1" customWidth="1"/>
    <col min="2307" max="2307" width="11.140625" bestFit="1" customWidth="1"/>
    <col min="2308" max="2309" width="14.28515625" bestFit="1" customWidth="1"/>
    <col min="2310" max="2312" width="15.28515625" bestFit="1" customWidth="1"/>
    <col min="2313" max="2314" width="14.28515625" bestFit="1" customWidth="1"/>
    <col min="2315" max="2315" width="18.7109375" customWidth="1"/>
    <col min="2316" max="2316" width="13.140625" bestFit="1" customWidth="1"/>
    <col min="2561" max="2561" width="35" customWidth="1"/>
    <col min="2562" max="2562" width="15.42578125" bestFit="1" customWidth="1"/>
    <col min="2563" max="2563" width="11.140625" bestFit="1" customWidth="1"/>
    <col min="2564" max="2565" width="14.28515625" bestFit="1" customWidth="1"/>
    <col min="2566" max="2568" width="15.28515625" bestFit="1" customWidth="1"/>
    <col min="2569" max="2570" width="14.28515625" bestFit="1" customWidth="1"/>
    <col min="2571" max="2571" width="18.7109375" customWidth="1"/>
    <col min="2572" max="2572" width="13.140625" bestFit="1" customWidth="1"/>
    <col min="2817" max="2817" width="35" customWidth="1"/>
    <col min="2818" max="2818" width="15.42578125" bestFit="1" customWidth="1"/>
    <col min="2819" max="2819" width="11.140625" bestFit="1" customWidth="1"/>
    <col min="2820" max="2821" width="14.28515625" bestFit="1" customWidth="1"/>
    <col min="2822" max="2824" width="15.28515625" bestFit="1" customWidth="1"/>
    <col min="2825" max="2826" width="14.28515625" bestFit="1" customWidth="1"/>
    <col min="2827" max="2827" width="18.7109375" customWidth="1"/>
    <col min="2828" max="2828" width="13.140625" bestFit="1" customWidth="1"/>
    <col min="3073" max="3073" width="35" customWidth="1"/>
    <col min="3074" max="3074" width="15.42578125" bestFit="1" customWidth="1"/>
    <col min="3075" max="3075" width="11.140625" bestFit="1" customWidth="1"/>
    <col min="3076" max="3077" width="14.28515625" bestFit="1" customWidth="1"/>
    <col min="3078" max="3080" width="15.28515625" bestFit="1" customWidth="1"/>
    <col min="3081" max="3082" width="14.28515625" bestFit="1" customWidth="1"/>
    <col min="3083" max="3083" width="18.7109375" customWidth="1"/>
    <col min="3084" max="3084" width="13.140625" bestFit="1" customWidth="1"/>
    <col min="3329" max="3329" width="35" customWidth="1"/>
    <col min="3330" max="3330" width="15.42578125" bestFit="1" customWidth="1"/>
    <col min="3331" max="3331" width="11.140625" bestFit="1" customWidth="1"/>
    <col min="3332" max="3333" width="14.28515625" bestFit="1" customWidth="1"/>
    <col min="3334" max="3336" width="15.28515625" bestFit="1" customWidth="1"/>
    <col min="3337" max="3338" width="14.28515625" bestFit="1" customWidth="1"/>
    <col min="3339" max="3339" width="18.7109375" customWidth="1"/>
    <col min="3340" max="3340" width="13.140625" bestFit="1" customWidth="1"/>
    <col min="3585" max="3585" width="35" customWidth="1"/>
    <col min="3586" max="3586" width="15.42578125" bestFit="1" customWidth="1"/>
    <col min="3587" max="3587" width="11.140625" bestFit="1" customWidth="1"/>
    <col min="3588" max="3589" width="14.28515625" bestFit="1" customWidth="1"/>
    <col min="3590" max="3592" width="15.28515625" bestFit="1" customWidth="1"/>
    <col min="3593" max="3594" width="14.28515625" bestFit="1" customWidth="1"/>
    <col min="3595" max="3595" width="18.7109375" customWidth="1"/>
    <col min="3596" max="3596" width="13.140625" bestFit="1" customWidth="1"/>
    <col min="3841" max="3841" width="35" customWidth="1"/>
    <col min="3842" max="3842" width="15.42578125" bestFit="1" customWidth="1"/>
    <col min="3843" max="3843" width="11.140625" bestFit="1" customWidth="1"/>
    <col min="3844" max="3845" width="14.28515625" bestFit="1" customWidth="1"/>
    <col min="3846" max="3848" width="15.28515625" bestFit="1" customWidth="1"/>
    <col min="3849" max="3850" width="14.28515625" bestFit="1" customWidth="1"/>
    <col min="3851" max="3851" width="18.7109375" customWidth="1"/>
    <col min="3852" max="3852" width="13.140625" bestFit="1" customWidth="1"/>
    <col min="4097" max="4097" width="35" customWidth="1"/>
    <col min="4098" max="4098" width="15.42578125" bestFit="1" customWidth="1"/>
    <col min="4099" max="4099" width="11.140625" bestFit="1" customWidth="1"/>
    <col min="4100" max="4101" width="14.28515625" bestFit="1" customWidth="1"/>
    <col min="4102" max="4104" width="15.28515625" bestFit="1" customWidth="1"/>
    <col min="4105" max="4106" width="14.28515625" bestFit="1" customWidth="1"/>
    <col min="4107" max="4107" width="18.7109375" customWidth="1"/>
    <col min="4108" max="4108" width="13.140625" bestFit="1" customWidth="1"/>
    <col min="4353" max="4353" width="35" customWidth="1"/>
    <col min="4354" max="4354" width="15.42578125" bestFit="1" customWidth="1"/>
    <col min="4355" max="4355" width="11.140625" bestFit="1" customWidth="1"/>
    <col min="4356" max="4357" width="14.28515625" bestFit="1" customWidth="1"/>
    <col min="4358" max="4360" width="15.28515625" bestFit="1" customWidth="1"/>
    <col min="4361" max="4362" width="14.28515625" bestFit="1" customWidth="1"/>
    <col min="4363" max="4363" width="18.7109375" customWidth="1"/>
    <col min="4364" max="4364" width="13.140625" bestFit="1" customWidth="1"/>
    <col min="4609" max="4609" width="35" customWidth="1"/>
    <col min="4610" max="4610" width="15.42578125" bestFit="1" customWidth="1"/>
    <col min="4611" max="4611" width="11.140625" bestFit="1" customWidth="1"/>
    <col min="4612" max="4613" width="14.28515625" bestFit="1" customWidth="1"/>
    <col min="4614" max="4616" width="15.28515625" bestFit="1" customWidth="1"/>
    <col min="4617" max="4618" width="14.28515625" bestFit="1" customWidth="1"/>
    <col min="4619" max="4619" width="18.7109375" customWidth="1"/>
    <col min="4620" max="4620" width="13.140625" bestFit="1" customWidth="1"/>
    <col min="4865" max="4865" width="35" customWidth="1"/>
    <col min="4866" max="4866" width="15.42578125" bestFit="1" customWidth="1"/>
    <col min="4867" max="4867" width="11.140625" bestFit="1" customWidth="1"/>
    <col min="4868" max="4869" width="14.28515625" bestFit="1" customWidth="1"/>
    <col min="4870" max="4872" width="15.28515625" bestFit="1" customWidth="1"/>
    <col min="4873" max="4874" width="14.28515625" bestFit="1" customWidth="1"/>
    <col min="4875" max="4875" width="18.7109375" customWidth="1"/>
    <col min="4876" max="4876" width="13.140625" bestFit="1" customWidth="1"/>
    <col min="5121" max="5121" width="35" customWidth="1"/>
    <col min="5122" max="5122" width="15.42578125" bestFit="1" customWidth="1"/>
    <col min="5123" max="5123" width="11.140625" bestFit="1" customWidth="1"/>
    <col min="5124" max="5125" width="14.28515625" bestFit="1" customWidth="1"/>
    <col min="5126" max="5128" width="15.28515625" bestFit="1" customWidth="1"/>
    <col min="5129" max="5130" width="14.28515625" bestFit="1" customWidth="1"/>
    <col min="5131" max="5131" width="18.7109375" customWidth="1"/>
    <col min="5132" max="5132" width="13.140625" bestFit="1" customWidth="1"/>
    <col min="5377" max="5377" width="35" customWidth="1"/>
    <col min="5378" max="5378" width="15.42578125" bestFit="1" customWidth="1"/>
    <col min="5379" max="5379" width="11.140625" bestFit="1" customWidth="1"/>
    <col min="5380" max="5381" width="14.28515625" bestFit="1" customWidth="1"/>
    <col min="5382" max="5384" width="15.28515625" bestFit="1" customWidth="1"/>
    <col min="5385" max="5386" width="14.28515625" bestFit="1" customWidth="1"/>
    <col min="5387" max="5387" width="18.7109375" customWidth="1"/>
    <col min="5388" max="5388" width="13.140625" bestFit="1" customWidth="1"/>
    <col min="5633" max="5633" width="35" customWidth="1"/>
    <col min="5634" max="5634" width="15.42578125" bestFit="1" customWidth="1"/>
    <col min="5635" max="5635" width="11.140625" bestFit="1" customWidth="1"/>
    <col min="5636" max="5637" width="14.28515625" bestFit="1" customWidth="1"/>
    <col min="5638" max="5640" width="15.28515625" bestFit="1" customWidth="1"/>
    <col min="5641" max="5642" width="14.28515625" bestFit="1" customWidth="1"/>
    <col min="5643" max="5643" width="18.7109375" customWidth="1"/>
    <col min="5644" max="5644" width="13.140625" bestFit="1" customWidth="1"/>
    <col min="5889" max="5889" width="35" customWidth="1"/>
    <col min="5890" max="5890" width="15.42578125" bestFit="1" customWidth="1"/>
    <col min="5891" max="5891" width="11.140625" bestFit="1" customWidth="1"/>
    <col min="5892" max="5893" width="14.28515625" bestFit="1" customWidth="1"/>
    <col min="5894" max="5896" width="15.28515625" bestFit="1" customWidth="1"/>
    <col min="5897" max="5898" width="14.28515625" bestFit="1" customWidth="1"/>
    <col min="5899" max="5899" width="18.7109375" customWidth="1"/>
    <col min="5900" max="5900" width="13.140625" bestFit="1" customWidth="1"/>
    <col min="6145" max="6145" width="35" customWidth="1"/>
    <col min="6146" max="6146" width="15.42578125" bestFit="1" customWidth="1"/>
    <col min="6147" max="6147" width="11.140625" bestFit="1" customWidth="1"/>
    <col min="6148" max="6149" width="14.28515625" bestFit="1" customWidth="1"/>
    <col min="6150" max="6152" width="15.28515625" bestFit="1" customWidth="1"/>
    <col min="6153" max="6154" width="14.28515625" bestFit="1" customWidth="1"/>
    <col min="6155" max="6155" width="18.7109375" customWidth="1"/>
    <col min="6156" max="6156" width="13.140625" bestFit="1" customWidth="1"/>
    <col min="6401" max="6401" width="35" customWidth="1"/>
    <col min="6402" max="6402" width="15.42578125" bestFit="1" customWidth="1"/>
    <col min="6403" max="6403" width="11.140625" bestFit="1" customWidth="1"/>
    <col min="6404" max="6405" width="14.28515625" bestFit="1" customWidth="1"/>
    <col min="6406" max="6408" width="15.28515625" bestFit="1" customWidth="1"/>
    <col min="6409" max="6410" width="14.28515625" bestFit="1" customWidth="1"/>
    <col min="6411" max="6411" width="18.7109375" customWidth="1"/>
    <col min="6412" max="6412" width="13.140625" bestFit="1" customWidth="1"/>
    <col min="6657" max="6657" width="35" customWidth="1"/>
    <col min="6658" max="6658" width="15.42578125" bestFit="1" customWidth="1"/>
    <col min="6659" max="6659" width="11.140625" bestFit="1" customWidth="1"/>
    <col min="6660" max="6661" width="14.28515625" bestFit="1" customWidth="1"/>
    <col min="6662" max="6664" width="15.28515625" bestFit="1" customWidth="1"/>
    <col min="6665" max="6666" width="14.28515625" bestFit="1" customWidth="1"/>
    <col min="6667" max="6667" width="18.7109375" customWidth="1"/>
    <col min="6668" max="6668" width="13.140625" bestFit="1" customWidth="1"/>
    <col min="6913" max="6913" width="35" customWidth="1"/>
    <col min="6914" max="6914" width="15.42578125" bestFit="1" customWidth="1"/>
    <col min="6915" max="6915" width="11.140625" bestFit="1" customWidth="1"/>
    <col min="6916" max="6917" width="14.28515625" bestFit="1" customWidth="1"/>
    <col min="6918" max="6920" width="15.28515625" bestFit="1" customWidth="1"/>
    <col min="6921" max="6922" width="14.28515625" bestFit="1" customWidth="1"/>
    <col min="6923" max="6923" width="18.7109375" customWidth="1"/>
    <col min="6924" max="6924" width="13.140625" bestFit="1" customWidth="1"/>
    <col min="7169" max="7169" width="35" customWidth="1"/>
    <col min="7170" max="7170" width="15.42578125" bestFit="1" customWidth="1"/>
    <col min="7171" max="7171" width="11.140625" bestFit="1" customWidth="1"/>
    <col min="7172" max="7173" width="14.28515625" bestFit="1" customWidth="1"/>
    <col min="7174" max="7176" width="15.28515625" bestFit="1" customWidth="1"/>
    <col min="7177" max="7178" width="14.28515625" bestFit="1" customWidth="1"/>
    <col min="7179" max="7179" width="18.7109375" customWidth="1"/>
    <col min="7180" max="7180" width="13.140625" bestFit="1" customWidth="1"/>
    <col min="7425" max="7425" width="35" customWidth="1"/>
    <col min="7426" max="7426" width="15.42578125" bestFit="1" customWidth="1"/>
    <col min="7427" max="7427" width="11.140625" bestFit="1" customWidth="1"/>
    <col min="7428" max="7429" width="14.28515625" bestFit="1" customWidth="1"/>
    <col min="7430" max="7432" width="15.28515625" bestFit="1" customWidth="1"/>
    <col min="7433" max="7434" width="14.28515625" bestFit="1" customWidth="1"/>
    <col min="7435" max="7435" width="18.7109375" customWidth="1"/>
    <col min="7436" max="7436" width="13.140625" bestFit="1" customWidth="1"/>
    <col min="7681" max="7681" width="35" customWidth="1"/>
    <col min="7682" max="7682" width="15.42578125" bestFit="1" customWidth="1"/>
    <col min="7683" max="7683" width="11.140625" bestFit="1" customWidth="1"/>
    <col min="7684" max="7685" width="14.28515625" bestFit="1" customWidth="1"/>
    <col min="7686" max="7688" width="15.28515625" bestFit="1" customWidth="1"/>
    <col min="7689" max="7690" width="14.28515625" bestFit="1" customWidth="1"/>
    <col min="7691" max="7691" width="18.7109375" customWidth="1"/>
    <col min="7692" max="7692" width="13.140625" bestFit="1" customWidth="1"/>
    <col min="7937" max="7937" width="35" customWidth="1"/>
    <col min="7938" max="7938" width="15.42578125" bestFit="1" customWidth="1"/>
    <col min="7939" max="7939" width="11.140625" bestFit="1" customWidth="1"/>
    <col min="7940" max="7941" width="14.28515625" bestFit="1" customWidth="1"/>
    <col min="7942" max="7944" width="15.28515625" bestFit="1" customWidth="1"/>
    <col min="7945" max="7946" width="14.28515625" bestFit="1" customWidth="1"/>
    <col min="7947" max="7947" width="18.7109375" customWidth="1"/>
    <col min="7948" max="7948" width="13.140625" bestFit="1" customWidth="1"/>
    <col min="8193" max="8193" width="35" customWidth="1"/>
    <col min="8194" max="8194" width="15.42578125" bestFit="1" customWidth="1"/>
    <col min="8195" max="8195" width="11.140625" bestFit="1" customWidth="1"/>
    <col min="8196" max="8197" width="14.28515625" bestFit="1" customWidth="1"/>
    <col min="8198" max="8200" width="15.28515625" bestFit="1" customWidth="1"/>
    <col min="8201" max="8202" width="14.28515625" bestFit="1" customWidth="1"/>
    <col min="8203" max="8203" width="18.7109375" customWidth="1"/>
    <col min="8204" max="8204" width="13.140625" bestFit="1" customWidth="1"/>
    <col min="8449" max="8449" width="35" customWidth="1"/>
    <col min="8450" max="8450" width="15.42578125" bestFit="1" customWidth="1"/>
    <col min="8451" max="8451" width="11.140625" bestFit="1" customWidth="1"/>
    <col min="8452" max="8453" width="14.28515625" bestFit="1" customWidth="1"/>
    <col min="8454" max="8456" width="15.28515625" bestFit="1" customWidth="1"/>
    <col min="8457" max="8458" width="14.28515625" bestFit="1" customWidth="1"/>
    <col min="8459" max="8459" width="18.7109375" customWidth="1"/>
    <col min="8460" max="8460" width="13.140625" bestFit="1" customWidth="1"/>
    <col min="8705" max="8705" width="35" customWidth="1"/>
    <col min="8706" max="8706" width="15.42578125" bestFit="1" customWidth="1"/>
    <col min="8707" max="8707" width="11.140625" bestFit="1" customWidth="1"/>
    <col min="8708" max="8709" width="14.28515625" bestFit="1" customWidth="1"/>
    <col min="8710" max="8712" width="15.28515625" bestFit="1" customWidth="1"/>
    <col min="8713" max="8714" width="14.28515625" bestFit="1" customWidth="1"/>
    <col min="8715" max="8715" width="18.7109375" customWidth="1"/>
    <col min="8716" max="8716" width="13.140625" bestFit="1" customWidth="1"/>
    <col min="8961" max="8961" width="35" customWidth="1"/>
    <col min="8962" max="8962" width="15.42578125" bestFit="1" customWidth="1"/>
    <col min="8963" max="8963" width="11.140625" bestFit="1" customWidth="1"/>
    <col min="8964" max="8965" width="14.28515625" bestFit="1" customWidth="1"/>
    <col min="8966" max="8968" width="15.28515625" bestFit="1" customWidth="1"/>
    <col min="8969" max="8970" width="14.28515625" bestFit="1" customWidth="1"/>
    <col min="8971" max="8971" width="18.7109375" customWidth="1"/>
    <col min="8972" max="8972" width="13.140625" bestFit="1" customWidth="1"/>
    <col min="9217" max="9217" width="35" customWidth="1"/>
    <col min="9218" max="9218" width="15.42578125" bestFit="1" customWidth="1"/>
    <col min="9219" max="9219" width="11.140625" bestFit="1" customWidth="1"/>
    <col min="9220" max="9221" width="14.28515625" bestFit="1" customWidth="1"/>
    <col min="9222" max="9224" width="15.28515625" bestFit="1" customWidth="1"/>
    <col min="9225" max="9226" width="14.28515625" bestFit="1" customWidth="1"/>
    <col min="9227" max="9227" width="18.7109375" customWidth="1"/>
    <col min="9228" max="9228" width="13.140625" bestFit="1" customWidth="1"/>
    <col min="9473" max="9473" width="35" customWidth="1"/>
    <col min="9474" max="9474" width="15.42578125" bestFit="1" customWidth="1"/>
    <col min="9475" max="9475" width="11.140625" bestFit="1" customWidth="1"/>
    <col min="9476" max="9477" width="14.28515625" bestFit="1" customWidth="1"/>
    <col min="9478" max="9480" width="15.28515625" bestFit="1" customWidth="1"/>
    <col min="9481" max="9482" width="14.28515625" bestFit="1" customWidth="1"/>
    <col min="9483" max="9483" width="18.7109375" customWidth="1"/>
    <col min="9484" max="9484" width="13.140625" bestFit="1" customWidth="1"/>
    <col min="9729" max="9729" width="35" customWidth="1"/>
    <col min="9730" max="9730" width="15.42578125" bestFit="1" customWidth="1"/>
    <col min="9731" max="9731" width="11.140625" bestFit="1" customWidth="1"/>
    <col min="9732" max="9733" width="14.28515625" bestFit="1" customWidth="1"/>
    <col min="9734" max="9736" width="15.28515625" bestFit="1" customWidth="1"/>
    <col min="9737" max="9738" width="14.28515625" bestFit="1" customWidth="1"/>
    <col min="9739" max="9739" width="18.7109375" customWidth="1"/>
    <col min="9740" max="9740" width="13.140625" bestFit="1" customWidth="1"/>
    <col min="9985" max="9985" width="35" customWidth="1"/>
    <col min="9986" max="9986" width="15.42578125" bestFit="1" customWidth="1"/>
    <col min="9987" max="9987" width="11.140625" bestFit="1" customWidth="1"/>
    <col min="9988" max="9989" width="14.28515625" bestFit="1" customWidth="1"/>
    <col min="9990" max="9992" width="15.28515625" bestFit="1" customWidth="1"/>
    <col min="9993" max="9994" width="14.28515625" bestFit="1" customWidth="1"/>
    <col min="9995" max="9995" width="18.7109375" customWidth="1"/>
    <col min="9996" max="9996" width="13.140625" bestFit="1" customWidth="1"/>
    <col min="10241" max="10241" width="35" customWidth="1"/>
    <col min="10242" max="10242" width="15.42578125" bestFit="1" customWidth="1"/>
    <col min="10243" max="10243" width="11.140625" bestFit="1" customWidth="1"/>
    <col min="10244" max="10245" width="14.28515625" bestFit="1" customWidth="1"/>
    <col min="10246" max="10248" width="15.28515625" bestFit="1" customWidth="1"/>
    <col min="10249" max="10250" width="14.28515625" bestFit="1" customWidth="1"/>
    <col min="10251" max="10251" width="18.7109375" customWidth="1"/>
    <col min="10252" max="10252" width="13.140625" bestFit="1" customWidth="1"/>
    <col min="10497" max="10497" width="35" customWidth="1"/>
    <col min="10498" max="10498" width="15.42578125" bestFit="1" customWidth="1"/>
    <col min="10499" max="10499" width="11.140625" bestFit="1" customWidth="1"/>
    <col min="10500" max="10501" width="14.28515625" bestFit="1" customWidth="1"/>
    <col min="10502" max="10504" width="15.28515625" bestFit="1" customWidth="1"/>
    <col min="10505" max="10506" width="14.28515625" bestFit="1" customWidth="1"/>
    <col min="10507" max="10507" width="18.7109375" customWidth="1"/>
    <col min="10508" max="10508" width="13.140625" bestFit="1" customWidth="1"/>
    <col min="10753" max="10753" width="35" customWidth="1"/>
    <col min="10754" max="10754" width="15.42578125" bestFit="1" customWidth="1"/>
    <col min="10755" max="10755" width="11.140625" bestFit="1" customWidth="1"/>
    <col min="10756" max="10757" width="14.28515625" bestFit="1" customWidth="1"/>
    <col min="10758" max="10760" width="15.28515625" bestFit="1" customWidth="1"/>
    <col min="10761" max="10762" width="14.28515625" bestFit="1" customWidth="1"/>
    <col min="10763" max="10763" width="18.7109375" customWidth="1"/>
    <col min="10764" max="10764" width="13.140625" bestFit="1" customWidth="1"/>
    <col min="11009" max="11009" width="35" customWidth="1"/>
    <col min="11010" max="11010" width="15.42578125" bestFit="1" customWidth="1"/>
    <col min="11011" max="11011" width="11.140625" bestFit="1" customWidth="1"/>
    <col min="11012" max="11013" width="14.28515625" bestFit="1" customWidth="1"/>
    <col min="11014" max="11016" width="15.28515625" bestFit="1" customWidth="1"/>
    <col min="11017" max="11018" width="14.28515625" bestFit="1" customWidth="1"/>
    <col min="11019" max="11019" width="18.7109375" customWidth="1"/>
    <col min="11020" max="11020" width="13.140625" bestFit="1" customWidth="1"/>
    <col min="11265" max="11265" width="35" customWidth="1"/>
    <col min="11266" max="11266" width="15.42578125" bestFit="1" customWidth="1"/>
    <col min="11267" max="11267" width="11.140625" bestFit="1" customWidth="1"/>
    <col min="11268" max="11269" width="14.28515625" bestFit="1" customWidth="1"/>
    <col min="11270" max="11272" width="15.28515625" bestFit="1" customWidth="1"/>
    <col min="11273" max="11274" width="14.28515625" bestFit="1" customWidth="1"/>
    <col min="11275" max="11275" width="18.7109375" customWidth="1"/>
    <col min="11276" max="11276" width="13.140625" bestFit="1" customWidth="1"/>
    <col min="11521" max="11521" width="35" customWidth="1"/>
    <col min="11522" max="11522" width="15.42578125" bestFit="1" customWidth="1"/>
    <col min="11523" max="11523" width="11.140625" bestFit="1" customWidth="1"/>
    <col min="11524" max="11525" width="14.28515625" bestFit="1" customWidth="1"/>
    <col min="11526" max="11528" width="15.28515625" bestFit="1" customWidth="1"/>
    <col min="11529" max="11530" width="14.28515625" bestFit="1" customWidth="1"/>
    <col min="11531" max="11531" width="18.7109375" customWidth="1"/>
    <col min="11532" max="11532" width="13.140625" bestFit="1" customWidth="1"/>
    <col min="11777" max="11777" width="35" customWidth="1"/>
    <col min="11778" max="11778" width="15.42578125" bestFit="1" customWidth="1"/>
    <col min="11779" max="11779" width="11.140625" bestFit="1" customWidth="1"/>
    <col min="11780" max="11781" width="14.28515625" bestFit="1" customWidth="1"/>
    <col min="11782" max="11784" width="15.28515625" bestFit="1" customWidth="1"/>
    <col min="11785" max="11786" width="14.28515625" bestFit="1" customWidth="1"/>
    <col min="11787" max="11787" width="18.7109375" customWidth="1"/>
    <col min="11788" max="11788" width="13.140625" bestFit="1" customWidth="1"/>
    <col min="12033" max="12033" width="35" customWidth="1"/>
    <col min="12034" max="12034" width="15.42578125" bestFit="1" customWidth="1"/>
    <col min="12035" max="12035" width="11.140625" bestFit="1" customWidth="1"/>
    <col min="12036" max="12037" width="14.28515625" bestFit="1" customWidth="1"/>
    <col min="12038" max="12040" width="15.28515625" bestFit="1" customWidth="1"/>
    <col min="12041" max="12042" width="14.28515625" bestFit="1" customWidth="1"/>
    <col min="12043" max="12043" width="18.7109375" customWidth="1"/>
    <col min="12044" max="12044" width="13.140625" bestFit="1" customWidth="1"/>
    <col min="12289" max="12289" width="35" customWidth="1"/>
    <col min="12290" max="12290" width="15.42578125" bestFit="1" customWidth="1"/>
    <col min="12291" max="12291" width="11.140625" bestFit="1" customWidth="1"/>
    <col min="12292" max="12293" width="14.28515625" bestFit="1" customWidth="1"/>
    <col min="12294" max="12296" width="15.28515625" bestFit="1" customWidth="1"/>
    <col min="12297" max="12298" width="14.28515625" bestFit="1" customWidth="1"/>
    <col min="12299" max="12299" width="18.7109375" customWidth="1"/>
    <col min="12300" max="12300" width="13.140625" bestFit="1" customWidth="1"/>
    <col min="12545" max="12545" width="35" customWidth="1"/>
    <col min="12546" max="12546" width="15.42578125" bestFit="1" customWidth="1"/>
    <col min="12547" max="12547" width="11.140625" bestFit="1" customWidth="1"/>
    <col min="12548" max="12549" width="14.28515625" bestFit="1" customWidth="1"/>
    <col min="12550" max="12552" width="15.28515625" bestFit="1" customWidth="1"/>
    <col min="12553" max="12554" width="14.28515625" bestFit="1" customWidth="1"/>
    <col min="12555" max="12555" width="18.7109375" customWidth="1"/>
    <col min="12556" max="12556" width="13.140625" bestFit="1" customWidth="1"/>
    <col min="12801" max="12801" width="35" customWidth="1"/>
    <col min="12802" max="12802" width="15.42578125" bestFit="1" customWidth="1"/>
    <col min="12803" max="12803" width="11.140625" bestFit="1" customWidth="1"/>
    <col min="12804" max="12805" width="14.28515625" bestFit="1" customWidth="1"/>
    <col min="12806" max="12808" width="15.28515625" bestFit="1" customWidth="1"/>
    <col min="12809" max="12810" width="14.28515625" bestFit="1" customWidth="1"/>
    <col min="12811" max="12811" width="18.7109375" customWidth="1"/>
    <col min="12812" max="12812" width="13.140625" bestFit="1" customWidth="1"/>
    <col min="13057" max="13057" width="35" customWidth="1"/>
    <col min="13058" max="13058" width="15.42578125" bestFit="1" customWidth="1"/>
    <col min="13059" max="13059" width="11.140625" bestFit="1" customWidth="1"/>
    <col min="13060" max="13061" width="14.28515625" bestFit="1" customWidth="1"/>
    <col min="13062" max="13064" width="15.28515625" bestFit="1" customWidth="1"/>
    <col min="13065" max="13066" width="14.28515625" bestFit="1" customWidth="1"/>
    <col min="13067" max="13067" width="18.7109375" customWidth="1"/>
    <col min="13068" max="13068" width="13.140625" bestFit="1" customWidth="1"/>
    <col min="13313" max="13313" width="35" customWidth="1"/>
    <col min="13314" max="13314" width="15.42578125" bestFit="1" customWidth="1"/>
    <col min="13315" max="13315" width="11.140625" bestFit="1" customWidth="1"/>
    <col min="13316" max="13317" width="14.28515625" bestFit="1" customWidth="1"/>
    <col min="13318" max="13320" width="15.28515625" bestFit="1" customWidth="1"/>
    <col min="13321" max="13322" width="14.28515625" bestFit="1" customWidth="1"/>
    <col min="13323" max="13323" width="18.7109375" customWidth="1"/>
    <col min="13324" max="13324" width="13.140625" bestFit="1" customWidth="1"/>
    <col min="13569" max="13569" width="35" customWidth="1"/>
    <col min="13570" max="13570" width="15.42578125" bestFit="1" customWidth="1"/>
    <col min="13571" max="13571" width="11.140625" bestFit="1" customWidth="1"/>
    <col min="13572" max="13573" width="14.28515625" bestFit="1" customWidth="1"/>
    <col min="13574" max="13576" width="15.28515625" bestFit="1" customWidth="1"/>
    <col min="13577" max="13578" width="14.28515625" bestFit="1" customWidth="1"/>
    <col min="13579" max="13579" width="18.7109375" customWidth="1"/>
    <col min="13580" max="13580" width="13.140625" bestFit="1" customWidth="1"/>
    <col min="13825" max="13825" width="35" customWidth="1"/>
    <col min="13826" max="13826" width="15.42578125" bestFit="1" customWidth="1"/>
    <col min="13827" max="13827" width="11.140625" bestFit="1" customWidth="1"/>
    <col min="13828" max="13829" width="14.28515625" bestFit="1" customWidth="1"/>
    <col min="13830" max="13832" width="15.28515625" bestFit="1" customWidth="1"/>
    <col min="13833" max="13834" width="14.28515625" bestFit="1" customWidth="1"/>
    <col min="13835" max="13835" width="18.7109375" customWidth="1"/>
    <col min="13836" max="13836" width="13.140625" bestFit="1" customWidth="1"/>
    <col min="14081" max="14081" width="35" customWidth="1"/>
    <col min="14082" max="14082" width="15.42578125" bestFit="1" customWidth="1"/>
    <col min="14083" max="14083" width="11.140625" bestFit="1" customWidth="1"/>
    <col min="14084" max="14085" width="14.28515625" bestFit="1" customWidth="1"/>
    <col min="14086" max="14088" width="15.28515625" bestFit="1" customWidth="1"/>
    <col min="14089" max="14090" width="14.28515625" bestFit="1" customWidth="1"/>
    <col min="14091" max="14091" width="18.7109375" customWidth="1"/>
    <col min="14092" max="14092" width="13.140625" bestFit="1" customWidth="1"/>
    <col min="14337" max="14337" width="35" customWidth="1"/>
    <col min="14338" max="14338" width="15.42578125" bestFit="1" customWidth="1"/>
    <col min="14339" max="14339" width="11.140625" bestFit="1" customWidth="1"/>
    <col min="14340" max="14341" width="14.28515625" bestFit="1" customWidth="1"/>
    <col min="14342" max="14344" width="15.28515625" bestFit="1" customWidth="1"/>
    <col min="14345" max="14346" width="14.28515625" bestFit="1" customWidth="1"/>
    <col min="14347" max="14347" width="18.7109375" customWidth="1"/>
    <col min="14348" max="14348" width="13.140625" bestFit="1" customWidth="1"/>
    <col min="14593" max="14593" width="35" customWidth="1"/>
    <col min="14594" max="14594" width="15.42578125" bestFit="1" customWidth="1"/>
    <col min="14595" max="14595" width="11.140625" bestFit="1" customWidth="1"/>
    <col min="14596" max="14597" width="14.28515625" bestFit="1" customWidth="1"/>
    <col min="14598" max="14600" width="15.28515625" bestFit="1" customWidth="1"/>
    <col min="14601" max="14602" width="14.28515625" bestFit="1" customWidth="1"/>
    <col min="14603" max="14603" width="18.7109375" customWidth="1"/>
    <col min="14604" max="14604" width="13.140625" bestFit="1" customWidth="1"/>
    <col min="14849" max="14849" width="35" customWidth="1"/>
    <col min="14850" max="14850" width="15.42578125" bestFit="1" customWidth="1"/>
    <col min="14851" max="14851" width="11.140625" bestFit="1" customWidth="1"/>
    <col min="14852" max="14853" width="14.28515625" bestFit="1" customWidth="1"/>
    <col min="14854" max="14856" width="15.28515625" bestFit="1" customWidth="1"/>
    <col min="14857" max="14858" width="14.28515625" bestFit="1" customWidth="1"/>
    <col min="14859" max="14859" width="18.7109375" customWidth="1"/>
    <col min="14860" max="14860" width="13.140625" bestFit="1" customWidth="1"/>
    <col min="15105" max="15105" width="35" customWidth="1"/>
    <col min="15106" max="15106" width="15.42578125" bestFit="1" customWidth="1"/>
    <col min="15107" max="15107" width="11.140625" bestFit="1" customWidth="1"/>
    <col min="15108" max="15109" width="14.28515625" bestFit="1" customWidth="1"/>
    <col min="15110" max="15112" width="15.28515625" bestFit="1" customWidth="1"/>
    <col min="15113" max="15114" width="14.28515625" bestFit="1" customWidth="1"/>
    <col min="15115" max="15115" width="18.7109375" customWidth="1"/>
    <col min="15116" max="15116" width="13.140625" bestFit="1" customWidth="1"/>
    <col min="15361" max="15361" width="35" customWidth="1"/>
    <col min="15362" max="15362" width="15.42578125" bestFit="1" customWidth="1"/>
    <col min="15363" max="15363" width="11.140625" bestFit="1" customWidth="1"/>
    <col min="15364" max="15365" width="14.28515625" bestFit="1" customWidth="1"/>
    <col min="15366" max="15368" width="15.28515625" bestFit="1" customWidth="1"/>
    <col min="15369" max="15370" width="14.28515625" bestFit="1" customWidth="1"/>
    <col min="15371" max="15371" width="18.7109375" customWidth="1"/>
    <col min="15372" max="15372" width="13.140625" bestFit="1" customWidth="1"/>
    <col min="15617" max="15617" width="35" customWidth="1"/>
    <col min="15618" max="15618" width="15.42578125" bestFit="1" customWidth="1"/>
    <col min="15619" max="15619" width="11.140625" bestFit="1" customWidth="1"/>
    <col min="15620" max="15621" width="14.28515625" bestFit="1" customWidth="1"/>
    <col min="15622" max="15624" width="15.28515625" bestFit="1" customWidth="1"/>
    <col min="15625" max="15626" width="14.28515625" bestFit="1" customWidth="1"/>
    <col min="15627" max="15627" width="18.7109375" customWidth="1"/>
    <col min="15628" max="15628" width="13.140625" bestFit="1" customWidth="1"/>
    <col min="15873" max="15873" width="35" customWidth="1"/>
    <col min="15874" max="15874" width="15.42578125" bestFit="1" customWidth="1"/>
    <col min="15875" max="15875" width="11.140625" bestFit="1" customWidth="1"/>
    <col min="15876" max="15877" width="14.28515625" bestFit="1" customWidth="1"/>
    <col min="15878" max="15880" width="15.28515625" bestFit="1" customWidth="1"/>
    <col min="15881" max="15882" width="14.28515625" bestFit="1" customWidth="1"/>
    <col min="15883" max="15883" width="18.7109375" customWidth="1"/>
    <col min="15884" max="15884" width="13.140625" bestFit="1" customWidth="1"/>
    <col min="16129" max="16129" width="35" customWidth="1"/>
    <col min="16130" max="16130" width="15.42578125" bestFit="1" customWidth="1"/>
    <col min="16131" max="16131" width="11.140625" bestFit="1" customWidth="1"/>
    <col min="16132" max="16133" width="14.28515625" bestFit="1" customWidth="1"/>
    <col min="16134" max="16136" width="15.28515625" bestFit="1" customWidth="1"/>
    <col min="16137" max="16138" width="14.28515625" bestFit="1" customWidth="1"/>
    <col min="16139" max="16139" width="18.7109375" customWidth="1"/>
    <col min="16140" max="16140" width="13.140625" bestFit="1" customWidth="1"/>
  </cols>
  <sheetData>
    <row r="1" spans="1:12" ht="72.75" customHeight="1">
      <c r="A1" s="493" t="s">
        <v>203</v>
      </c>
      <c r="B1" s="493"/>
      <c r="C1" s="493"/>
      <c r="D1" s="493"/>
      <c r="E1" s="493"/>
      <c r="F1" s="493"/>
      <c r="G1" s="493"/>
      <c r="H1" s="493"/>
      <c r="I1" s="493"/>
      <c r="J1" s="493"/>
      <c r="K1" s="243"/>
      <c r="L1" s="53"/>
    </row>
    <row r="2" spans="1:12" ht="31.5" customHeight="1">
      <c r="A2" s="494" t="s">
        <v>219</v>
      </c>
      <c r="B2" s="494"/>
      <c r="C2" s="494"/>
      <c r="D2" s="495" t="s">
        <v>222</v>
      </c>
      <c r="E2" s="496"/>
      <c r="F2" s="497">
        <f>PLANILHA!I33</f>
        <v>74554.42</v>
      </c>
      <c r="G2" s="498"/>
      <c r="H2" s="499"/>
      <c r="I2" s="500" t="s">
        <v>220</v>
      </c>
      <c r="J2" s="500"/>
      <c r="K2" s="243"/>
      <c r="L2" s="53"/>
    </row>
    <row r="3" spans="1:12" ht="28.5" customHeight="1">
      <c r="A3" s="494" t="s">
        <v>245</v>
      </c>
      <c r="B3" s="494"/>
      <c r="C3" s="494"/>
      <c r="D3" s="494" t="s">
        <v>221</v>
      </c>
      <c r="E3" s="494"/>
      <c r="F3" s="494"/>
      <c r="G3" s="494"/>
      <c r="H3" s="494"/>
      <c r="I3" s="494" t="s">
        <v>223</v>
      </c>
      <c r="J3" s="494"/>
      <c r="K3" s="243"/>
      <c r="L3" s="53"/>
    </row>
    <row r="4" spans="1:12" ht="15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243"/>
      <c r="L4" s="53"/>
    </row>
    <row r="5" spans="1:12" s="45" customFormat="1" ht="30">
      <c r="A5" s="244" t="s">
        <v>204</v>
      </c>
      <c r="B5" s="244" t="s">
        <v>205</v>
      </c>
      <c r="C5" s="244" t="s">
        <v>206</v>
      </c>
      <c r="D5" s="245" t="s">
        <v>207</v>
      </c>
      <c r="E5" s="245" t="s">
        <v>208</v>
      </c>
      <c r="F5" s="245" t="s">
        <v>209</v>
      </c>
      <c r="G5" s="245" t="s">
        <v>210</v>
      </c>
      <c r="H5" s="245" t="s">
        <v>211</v>
      </c>
      <c r="I5" s="245" t="s">
        <v>212</v>
      </c>
      <c r="J5" s="245" t="s">
        <v>213</v>
      </c>
      <c r="K5" s="246"/>
      <c r="L5" s="247"/>
    </row>
    <row r="6" spans="1:12" ht="15">
      <c r="A6" s="491" t="str">
        <f>PLANILHA!A8</f>
        <v>SERVIÇOS PRELIMINARES</v>
      </c>
      <c r="B6" s="492">
        <f>PLANILHA!I12</f>
        <v>2713.2</v>
      </c>
      <c r="C6" s="248" t="s">
        <v>21</v>
      </c>
      <c r="D6" s="249">
        <v>0.75</v>
      </c>
      <c r="E6" s="249">
        <v>0</v>
      </c>
      <c r="F6" s="249">
        <v>0</v>
      </c>
      <c r="G6" s="249">
        <v>0.25</v>
      </c>
      <c r="H6" s="249">
        <v>0</v>
      </c>
      <c r="I6" s="249">
        <v>0</v>
      </c>
      <c r="J6" s="249">
        <v>0</v>
      </c>
      <c r="K6" s="250"/>
      <c r="L6" s="53"/>
    </row>
    <row r="7" spans="1:12" ht="15">
      <c r="A7" s="491"/>
      <c r="B7" s="492"/>
      <c r="C7" s="248" t="s">
        <v>22</v>
      </c>
      <c r="D7" s="251">
        <f>D6*$B$6</f>
        <v>2034.8999999999999</v>
      </c>
      <c r="E7" s="251">
        <f>E6*$B$6</f>
        <v>0</v>
      </c>
      <c r="F7" s="251">
        <f>F6*$B$6</f>
        <v>0</v>
      </c>
      <c r="G7" s="251">
        <f>G6*$B$6</f>
        <v>678.3</v>
      </c>
      <c r="H7" s="251">
        <f t="shared" ref="H7:J7" si="0">H6*$B$8</f>
        <v>0</v>
      </c>
      <c r="I7" s="251">
        <f t="shared" si="0"/>
        <v>0</v>
      </c>
      <c r="J7" s="251">
        <f t="shared" si="0"/>
        <v>0</v>
      </c>
      <c r="K7" s="250"/>
      <c r="L7" s="53"/>
    </row>
    <row r="8" spans="1:12" ht="15">
      <c r="A8" s="491" t="str">
        <f>PLANILHA!A14</f>
        <v>PISO</v>
      </c>
      <c r="B8" s="492">
        <f>PLANILHA!I17</f>
        <v>20833.91</v>
      </c>
      <c r="C8" s="248" t="s">
        <v>21</v>
      </c>
      <c r="D8" s="249">
        <v>0.25</v>
      </c>
      <c r="E8" s="249">
        <v>0.25</v>
      </c>
      <c r="F8" s="249">
        <v>0.25</v>
      </c>
      <c r="G8" s="249">
        <v>0.25</v>
      </c>
      <c r="H8" s="249">
        <v>0</v>
      </c>
      <c r="I8" s="249">
        <v>0</v>
      </c>
      <c r="J8" s="249">
        <v>0</v>
      </c>
      <c r="K8" s="250"/>
      <c r="L8" s="53"/>
    </row>
    <row r="9" spans="1:12" ht="15">
      <c r="A9" s="491"/>
      <c r="B9" s="492"/>
      <c r="C9" s="248" t="s">
        <v>22</v>
      </c>
      <c r="D9" s="251">
        <f>D8*$B$8</f>
        <v>5208.4775</v>
      </c>
      <c r="E9" s="251">
        <f>E8*$B$8</f>
        <v>5208.4775</v>
      </c>
      <c r="F9" s="251">
        <f t="shared" ref="F9:J9" si="1">F8*$B$8</f>
        <v>5208.4775</v>
      </c>
      <c r="G9" s="251">
        <f>G8*$B$8</f>
        <v>5208.4775</v>
      </c>
      <c r="H9" s="251">
        <f t="shared" si="1"/>
        <v>0</v>
      </c>
      <c r="I9" s="251">
        <f t="shared" si="1"/>
        <v>0</v>
      </c>
      <c r="J9" s="251">
        <f t="shared" si="1"/>
        <v>0</v>
      </c>
      <c r="K9" s="250"/>
      <c r="L9" s="53"/>
    </row>
    <row r="10" spans="1:12" ht="15">
      <c r="A10" s="491" t="str">
        <f>PLANILHA!A19</f>
        <v>COBERTURA</v>
      </c>
      <c r="B10" s="492">
        <f>PLANILHA!I30</f>
        <v>51007.31</v>
      </c>
      <c r="C10" s="248" t="s">
        <v>21</v>
      </c>
      <c r="D10" s="249">
        <v>0.25</v>
      </c>
      <c r="E10" s="249">
        <v>0.25</v>
      </c>
      <c r="F10" s="249">
        <v>0.25</v>
      </c>
      <c r="G10" s="249">
        <v>0.25</v>
      </c>
      <c r="H10" s="249">
        <v>0</v>
      </c>
      <c r="I10" s="249">
        <v>0</v>
      </c>
      <c r="J10" s="249">
        <v>0</v>
      </c>
      <c r="K10" s="250"/>
      <c r="L10" s="53"/>
    </row>
    <row r="11" spans="1:12" ht="15">
      <c r="A11" s="491"/>
      <c r="B11" s="492"/>
      <c r="C11" s="248" t="s">
        <v>22</v>
      </c>
      <c r="D11" s="251">
        <f>D10*$B$10</f>
        <v>12751.827499999999</v>
      </c>
      <c r="E11" s="251">
        <f>E10*$B$10</f>
        <v>12751.827499999999</v>
      </c>
      <c r="F11" s="251">
        <f>F10*$B$10</f>
        <v>12751.827499999999</v>
      </c>
      <c r="G11" s="251">
        <f>G10*$B$10</f>
        <v>12751.827499999999</v>
      </c>
      <c r="H11" s="251">
        <f t="shared" ref="H11:J11" si="2">H10*$B$8</f>
        <v>0</v>
      </c>
      <c r="I11" s="251">
        <f t="shared" si="2"/>
        <v>0</v>
      </c>
      <c r="J11" s="251">
        <f t="shared" si="2"/>
        <v>0</v>
      </c>
      <c r="K11" s="250"/>
      <c r="L11" s="53"/>
    </row>
    <row r="12" spans="1:12" ht="15">
      <c r="A12" s="488" t="s">
        <v>23</v>
      </c>
      <c r="B12" s="489">
        <f>SUM(B6:B11)</f>
        <v>74554.42</v>
      </c>
      <c r="C12" s="252" t="s">
        <v>21</v>
      </c>
      <c r="D12" s="253">
        <f>D13/$B$12</f>
        <v>0.26819610426853302</v>
      </c>
      <c r="E12" s="253">
        <f>E13/$B$12</f>
        <v>0.24090194786573352</v>
      </c>
      <c r="F12" s="253">
        <f>F13/$B$12</f>
        <v>0.24090194786573352</v>
      </c>
      <c r="G12" s="253">
        <f>G13/$B$12</f>
        <v>0.25</v>
      </c>
      <c r="H12" s="253">
        <f t="shared" ref="H12:J12" si="3">H13/$B$12</f>
        <v>0</v>
      </c>
      <c r="I12" s="253">
        <f t="shared" si="3"/>
        <v>0</v>
      </c>
      <c r="J12" s="253">
        <f t="shared" si="3"/>
        <v>0</v>
      </c>
      <c r="K12" s="250">
        <f>SUM(D12:J12)</f>
        <v>1</v>
      </c>
      <c r="L12" s="53"/>
    </row>
    <row r="13" spans="1:12" ht="15">
      <c r="A13" s="488"/>
      <c r="B13" s="490"/>
      <c r="C13" s="252" t="s">
        <v>22</v>
      </c>
      <c r="D13" s="254">
        <f>SUM(D11,D9,D7)</f>
        <v>19995.205000000002</v>
      </c>
      <c r="E13" s="254">
        <f t="shared" ref="E13:G13" si="4">SUM(E11,E9,E7)</f>
        <v>17960.305</v>
      </c>
      <c r="F13" s="254">
        <f t="shared" si="4"/>
        <v>17960.305</v>
      </c>
      <c r="G13" s="254">
        <f t="shared" si="4"/>
        <v>18638.605</v>
      </c>
      <c r="H13" s="254">
        <f t="shared" ref="H13:J13" si="5">H9+H11</f>
        <v>0</v>
      </c>
      <c r="I13" s="254">
        <f t="shared" si="5"/>
        <v>0</v>
      </c>
      <c r="J13" s="254">
        <f t="shared" si="5"/>
        <v>0</v>
      </c>
      <c r="K13" s="290">
        <f>SUM(D13:J13)</f>
        <v>74554.42</v>
      </c>
      <c r="L13" s="255"/>
    </row>
    <row r="14" spans="1:12" ht="15" customHeight="1">
      <c r="A14" s="256"/>
      <c r="B14" s="257"/>
      <c r="C14" s="257"/>
      <c r="D14" s="257"/>
      <c r="E14" s="257"/>
      <c r="F14" s="257"/>
      <c r="G14" s="257"/>
      <c r="H14" s="257"/>
      <c r="I14" s="257"/>
      <c r="J14" s="258"/>
      <c r="K14" s="243"/>
      <c r="L14" s="53"/>
    </row>
    <row r="15" spans="1:12" ht="15" customHeight="1">
      <c r="A15" s="259"/>
      <c r="B15" s="260"/>
      <c r="C15" s="260"/>
      <c r="D15" s="260"/>
      <c r="E15" s="260"/>
      <c r="F15" s="260"/>
      <c r="G15" s="260"/>
      <c r="H15" s="260"/>
      <c r="I15" s="260"/>
      <c r="J15" s="261"/>
      <c r="K15" s="243"/>
      <c r="L15" s="53"/>
    </row>
    <row r="16" spans="1:12" ht="15" customHeight="1">
      <c r="A16" s="259"/>
      <c r="B16" s="482" t="s">
        <v>215</v>
      </c>
      <c r="C16" s="482"/>
      <c r="D16" s="482"/>
      <c r="E16" s="482"/>
      <c r="F16" s="260"/>
      <c r="G16" s="483" t="s">
        <v>215</v>
      </c>
      <c r="H16" s="483"/>
      <c r="I16" s="483"/>
      <c r="J16" s="484"/>
      <c r="K16" s="243"/>
      <c r="L16" s="53"/>
    </row>
    <row r="17" spans="1:12" ht="15" customHeight="1">
      <c r="A17" s="259"/>
      <c r="B17" s="482" t="s">
        <v>216</v>
      </c>
      <c r="C17" s="482"/>
      <c r="D17" s="482"/>
      <c r="E17" s="482"/>
      <c r="F17" s="260"/>
      <c r="G17" s="483" t="s">
        <v>217</v>
      </c>
      <c r="H17" s="483"/>
      <c r="I17" s="483"/>
      <c r="J17" s="484"/>
      <c r="K17" s="243"/>
      <c r="L17" s="53"/>
    </row>
    <row r="18" spans="1:12" ht="15" customHeight="1">
      <c r="A18" s="262"/>
      <c r="B18" s="485" t="s">
        <v>218</v>
      </c>
      <c r="C18" s="485"/>
      <c r="D18" s="485"/>
      <c r="E18" s="485"/>
      <c r="F18" s="263"/>
      <c r="G18" s="486" t="s">
        <v>199</v>
      </c>
      <c r="H18" s="486"/>
      <c r="I18" s="486"/>
      <c r="J18" s="487"/>
      <c r="K18" s="243"/>
      <c r="L18" s="53"/>
    </row>
  </sheetData>
  <mergeCells count="23">
    <mergeCell ref="A6:A7"/>
    <mergeCell ref="B6:B7"/>
    <mergeCell ref="A1:J1"/>
    <mergeCell ref="A2:C2"/>
    <mergeCell ref="D2:E2"/>
    <mergeCell ref="F2:H2"/>
    <mergeCell ref="I2:J2"/>
    <mergeCell ref="A3:C3"/>
    <mergeCell ref="D3:H3"/>
    <mergeCell ref="I3:J3"/>
    <mergeCell ref="A4:J4"/>
    <mergeCell ref="A12:A13"/>
    <mergeCell ref="B12:B13"/>
    <mergeCell ref="A10:A11"/>
    <mergeCell ref="B10:B11"/>
    <mergeCell ref="A8:A9"/>
    <mergeCell ref="B8:B9"/>
    <mergeCell ref="B16:E16"/>
    <mergeCell ref="G16:J16"/>
    <mergeCell ref="B17:E17"/>
    <mergeCell ref="G17:J17"/>
    <mergeCell ref="B18:E18"/>
    <mergeCell ref="G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zoomScaleSheetLayoutView="100" workbookViewId="0">
      <selection activeCell="F31" sqref="F31:G31"/>
    </sheetView>
  </sheetViews>
  <sheetFormatPr defaultRowHeight="12.75"/>
  <cols>
    <col min="1" max="1" width="30.7109375" customWidth="1"/>
    <col min="2" max="2" width="10.7109375" customWidth="1"/>
    <col min="3" max="3" width="11" customWidth="1"/>
    <col min="4" max="4" width="9.7109375" customWidth="1"/>
    <col min="5" max="5" width="10.7109375" customWidth="1"/>
    <col min="7" max="7" width="17.5703125" customWidth="1"/>
    <col min="8" max="8" width="12.7109375" customWidth="1"/>
    <col min="9" max="9" width="4" customWidth="1"/>
    <col min="10" max="10" width="18.7109375" customWidth="1"/>
    <col min="11" max="11" width="11.42578125" customWidth="1"/>
  </cols>
  <sheetData>
    <row r="1" spans="1:19">
      <c r="A1" s="294"/>
      <c r="B1" s="295"/>
      <c r="C1" s="295"/>
      <c r="D1" s="295"/>
      <c r="E1" s="295"/>
      <c r="F1" s="295"/>
      <c r="G1" s="295"/>
      <c r="H1" s="295"/>
      <c r="I1" s="296"/>
    </row>
    <row r="2" spans="1:19">
      <c r="A2" s="507" t="s">
        <v>47</v>
      </c>
      <c r="B2" s="509"/>
      <c r="C2" s="53"/>
      <c r="D2" s="507" t="s">
        <v>47</v>
      </c>
      <c r="E2" s="508"/>
      <c r="F2" s="508"/>
      <c r="G2" s="508"/>
      <c r="H2" s="509"/>
      <c r="I2" s="297"/>
      <c r="J2" s="242"/>
      <c r="K2" s="242"/>
    </row>
    <row r="3" spans="1:19">
      <c r="A3" s="298"/>
      <c r="B3" s="53"/>
      <c r="C3" s="53"/>
      <c r="D3" s="53"/>
      <c r="E3" s="53"/>
      <c r="F3" s="53"/>
      <c r="G3" s="53"/>
      <c r="H3" s="53"/>
      <c r="I3" s="299"/>
    </row>
    <row r="4" spans="1:19" ht="15" customHeight="1">
      <c r="A4" s="27" t="s">
        <v>48</v>
      </c>
      <c r="B4" s="28" t="s">
        <v>49</v>
      </c>
      <c r="C4" s="53"/>
      <c r="D4" s="513" t="s">
        <v>50</v>
      </c>
      <c r="E4" s="514"/>
      <c r="F4" s="53"/>
      <c r="G4" s="515" t="s">
        <v>51</v>
      </c>
      <c r="H4" s="515"/>
      <c r="I4" s="299"/>
    </row>
    <row r="5" spans="1:19">
      <c r="A5" s="29" t="s">
        <v>52</v>
      </c>
      <c r="B5" s="30" t="s">
        <v>36</v>
      </c>
      <c r="C5" s="53"/>
      <c r="D5" s="31" t="s">
        <v>36</v>
      </c>
      <c r="E5" s="32">
        <v>4.8899999999999999E-2</v>
      </c>
      <c r="F5" s="53"/>
      <c r="G5" s="33" t="s">
        <v>53</v>
      </c>
      <c r="H5" s="34">
        <v>0.03</v>
      </c>
      <c r="I5" s="299"/>
    </row>
    <row r="6" spans="1:19">
      <c r="A6" s="35" t="s">
        <v>54</v>
      </c>
      <c r="B6" s="36" t="s">
        <v>55</v>
      </c>
      <c r="C6" s="53"/>
      <c r="D6" s="37" t="s">
        <v>55</v>
      </c>
      <c r="E6" s="38">
        <v>0.01</v>
      </c>
      <c r="F6" s="53"/>
      <c r="G6" s="33" t="s">
        <v>56</v>
      </c>
      <c r="H6" s="34">
        <v>6.4999999999999997E-3</v>
      </c>
      <c r="I6" s="299"/>
    </row>
    <row r="7" spans="1:19">
      <c r="A7" s="29" t="s">
        <v>57</v>
      </c>
      <c r="B7" s="30" t="s">
        <v>37</v>
      </c>
      <c r="C7" s="53"/>
      <c r="D7" s="31" t="s">
        <v>37</v>
      </c>
      <c r="E7" s="39">
        <v>1.2699999999999999E-2</v>
      </c>
      <c r="F7" s="53"/>
      <c r="G7" s="40" t="s">
        <v>58</v>
      </c>
      <c r="H7" s="34">
        <v>1.4999999999999999E-2</v>
      </c>
      <c r="I7" s="299"/>
    </row>
    <row r="8" spans="1:19">
      <c r="A8" s="35" t="s">
        <v>59</v>
      </c>
      <c r="B8" s="36" t="s">
        <v>38</v>
      </c>
      <c r="C8" s="53"/>
      <c r="D8" s="41" t="s">
        <v>38</v>
      </c>
      <c r="E8" s="42">
        <v>1.3899999999999999E-2</v>
      </c>
      <c r="F8" s="53"/>
      <c r="G8" s="40" t="s">
        <v>40</v>
      </c>
      <c r="H8" s="34">
        <v>4.4999999999999998E-2</v>
      </c>
      <c r="I8" s="299"/>
    </row>
    <row r="9" spans="1:19" s="45" customFormat="1">
      <c r="A9" s="43" t="s">
        <v>60</v>
      </c>
      <c r="B9" s="44" t="s">
        <v>39</v>
      </c>
      <c r="C9" s="247"/>
      <c r="D9" s="46" t="s">
        <v>39</v>
      </c>
      <c r="E9" s="47">
        <v>7.9699999999999993E-2</v>
      </c>
      <c r="F9" s="247"/>
      <c r="G9" s="54" t="s">
        <v>23</v>
      </c>
      <c r="H9" s="55">
        <f>SUM(H5:H8)</f>
        <v>9.6500000000000002E-2</v>
      </c>
      <c r="I9" s="300"/>
    </row>
    <row r="10" spans="1:19" s="45" customFormat="1" ht="22.5" customHeight="1">
      <c r="A10" s="48" t="s">
        <v>61</v>
      </c>
      <c r="B10" s="49" t="s">
        <v>62</v>
      </c>
      <c r="C10" s="247"/>
      <c r="D10" s="37" t="s">
        <v>62</v>
      </c>
      <c r="E10" s="38">
        <f>H9</f>
        <v>9.6500000000000002E-2</v>
      </c>
      <c r="F10" s="247"/>
      <c r="G10" s="247"/>
      <c r="H10" s="247"/>
      <c r="I10" s="300"/>
      <c r="J10" s="57"/>
      <c r="K10" s="56"/>
      <c r="L10" s="56"/>
      <c r="M10" s="56"/>
    </row>
    <row r="11" spans="1:19" ht="12.75" customHeight="1">
      <c r="A11" s="516" t="s">
        <v>63</v>
      </c>
      <c r="B11" s="517"/>
      <c r="C11" s="53"/>
      <c r="D11" s="510" t="s">
        <v>64</v>
      </c>
      <c r="E11" s="50"/>
      <c r="F11" s="53"/>
      <c r="G11" s="520" t="s">
        <v>198</v>
      </c>
      <c r="H11" s="521"/>
      <c r="I11" s="300"/>
      <c r="J11" s="56"/>
      <c r="K11" s="56"/>
      <c r="L11" s="56"/>
      <c r="M11" s="56"/>
    </row>
    <row r="12" spans="1:19">
      <c r="A12" s="518" t="s">
        <v>65</v>
      </c>
      <c r="B12" s="519"/>
      <c r="C12" s="53"/>
      <c r="D12" s="511"/>
      <c r="E12" s="51">
        <f>(((1+E5+E6+E7)*(1+E8)*(1+E9))/(1-E10))-1</f>
        <v>0.29838285625677896</v>
      </c>
      <c r="F12" s="53"/>
      <c r="G12" s="522"/>
      <c r="H12" s="523"/>
      <c r="I12" s="300"/>
      <c r="J12" s="56"/>
      <c r="K12" s="56"/>
      <c r="L12" s="56"/>
      <c r="M12" s="56"/>
    </row>
    <row r="13" spans="1:19">
      <c r="A13" s="503" t="s">
        <v>66</v>
      </c>
      <c r="B13" s="504"/>
      <c r="C13" s="53"/>
      <c r="D13" s="512"/>
      <c r="E13" s="52"/>
      <c r="F13" s="53"/>
      <c r="G13" s="522"/>
      <c r="H13" s="523"/>
      <c r="I13" s="300"/>
      <c r="J13" s="56"/>
      <c r="K13" s="56"/>
      <c r="L13" s="56"/>
      <c r="M13" s="56"/>
    </row>
    <row r="14" spans="1:19">
      <c r="A14" s="298"/>
      <c r="B14" s="53"/>
      <c r="C14" s="53"/>
      <c r="D14" s="53"/>
      <c r="E14" s="53"/>
      <c r="F14" s="53"/>
      <c r="G14" s="524"/>
      <c r="H14" s="525"/>
      <c r="I14" s="300"/>
      <c r="J14" s="56"/>
      <c r="K14" s="56"/>
      <c r="L14" s="56"/>
      <c r="M14" s="56"/>
    </row>
    <row r="15" spans="1:19">
      <c r="A15" s="298"/>
      <c r="B15" s="53"/>
      <c r="C15" s="53"/>
      <c r="D15" s="53"/>
      <c r="E15" s="53"/>
      <c r="F15" s="53"/>
      <c r="G15" s="53"/>
      <c r="H15" s="53"/>
      <c r="I15" s="299"/>
    </row>
    <row r="16" spans="1:19" s="147" customFormat="1" ht="14.25" customHeight="1">
      <c r="A16" s="301"/>
      <c r="B16" s="162"/>
      <c r="C16" s="162"/>
      <c r="D16" s="163"/>
      <c r="E16" s="162"/>
      <c r="F16" s="162"/>
      <c r="G16" s="164"/>
      <c r="H16" s="162"/>
      <c r="I16" s="302"/>
      <c r="J16" s="175"/>
      <c r="K16" s="146"/>
      <c r="L16" s="146"/>
      <c r="M16" s="146"/>
      <c r="N16" s="146"/>
      <c r="O16" s="146"/>
      <c r="P16" s="146"/>
      <c r="Q16" s="146"/>
      <c r="R16" s="146"/>
      <c r="S16" s="146"/>
    </row>
    <row r="17" spans="1:19">
      <c r="A17" s="298"/>
      <c r="B17" s="53"/>
      <c r="C17" s="53"/>
      <c r="D17" s="53"/>
      <c r="E17" s="53"/>
      <c r="F17" s="53"/>
      <c r="G17" s="53"/>
      <c r="H17" s="53"/>
      <c r="I17" s="299"/>
    </row>
    <row r="18" spans="1:19">
      <c r="A18" s="507" t="s">
        <v>67</v>
      </c>
      <c r="B18" s="509"/>
      <c r="C18" s="53"/>
      <c r="D18" s="507" t="s">
        <v>68</v>
      </c>
      <c r="E18" s="508"/>
      <c r="F18" s="508"/>
      <c r="G18" s="508"/>
      <c r="H18" s="509"/>
      <c r="I18" s="297"/>
      <c r="J18" s="242"/>
      <c r="K18" s="242"/>
    </row>
    <row r="19" spans="1:19">
      <c r="A19" s="298"/>
      <c r="B19" s="53"/>
      <c r="C19" s="53"/>
      <c r="D19" s="53"/>
      <c r="E19" s="53"/>
      <c r="F19" s="53"/>
      <c r="G19" s="53"/>
      <c r="H19" s="53"/>
      <c r="I19" s="299"/>
    </row>
    <row r="20" spans="1:19">
      <c r="A20" s="27" t="s">
        <v>48</v>
      </c>
      <c r="B20" s="28" t="s">
        <v>49</v>
      </c>
      <c r="C20" s="53"/>
      <c r="D20" s="513" t="s">
        <v>50</v>
      </c>
      <c r="E20" s="514"/>
      <c r="F20" s="53"/>
      <c r="G20" s="515" t="s">
        <v>51</v>
      </c>
      <c r="H20" s="515"/>
      <c r="I20" s="299"/>
    </row>
    <row r="21" spans="1:19">
      <c r="A21" s="29" t="s">
        <v>52</v>
      </c>
      <c r="B21" s="30" t="s">
        <v>36</v>
      </c>
      <c r="C21" s="53"/>
      <c r="D21" s="31" t="s">
        <v>36</v>
      </c>
      <c r="E21" s="32">
        <v>3.4500000000000003E-2</v>
      </c>
      <c r="F21" s="53"/>
      <c r="G21" s="33" t="s">
        <v>53</v>
      </c>
      <c r="H21" s="34">
        <v>0.03</v>
      </c>
      <c r="I21" s="299"/>
    </row>
    <row r="22" spans="1:19">
      <c r="A22" s="35" t="s">
        <v>54</v>
      </c>
      <c r="B22" s="36" t="s">
        <v>55</v>
      </c>
      <c r="C22" s="53"/>
      <c r="D22" s="37" t="s">
        <v>55</v>
      </c>
      <c r="E22" s="38">
        <v>4.7999999999999996E-3</v>
      </c>
      <c r="F22" s="53"/>
      <c r="G22" s="40" t="s">
        <v>56</v>
      </c>
      <c r="H22" s="34">
        <v>6.4999999999999997E-3</v>
      </c>
      <c r="I22" s="299"/>
    </row>
    <row r="23" spans="1:19">
      <c r="A23" s="29" t="s">
        <v>57</v>
      </c>
      <c r="B23" s="30" t="s">
        <v>37</v>
      </c>
      <c r="C23" s="53"/>
      <c r="D23" s="31" t="s">
        <v>37</v>
      </c>
      <c r="E23" s="39">
        <v>8.5000000000000006E-3</v>
      </c>
      <c r="F23" s="53"/>
      <c r="G23" s="40" t="s">
        <v>58</v>
      </c>
      <c r="H23" s="34">
        <v>0</v>
      </c>
      <c r="I23" s="299"/>
    </row>
    <row r="24" spans="1:19">
      <c r="A24" s="35" t="s">
        <v>59</v>
      </c>
      <c r="B24" s="36" t="s">
        <v>38</v>
      </c>
      <c r="C24" s="53"/>
      <c r="D24" s="41" t="s">
        <v>38</v>
      </c>
      <c r="E24" s="42">
        <v>8.5000000000000006E-3</v>
      </c>
      <c r="F24" s="53"/>
      <c r="G24" s="40" t="s">
        <v>40</v>
      </c>
      <c r="H24" s="34">
        <v>0.02</v>
      </c>
      <c r="I24" s="299"/>
    </row>
    <row r="25" spans="1:19">
      <c r="A25" s="43" t="s">
        <v>60</v>
      </c>
      <c r="B25" s="44" t="s">
        <v>39</v>
      </c>
      <c r="C25" s="247"/>
      <c r="D25" s="46" t="s">
        <v>39</v>
      </c>
      <c r="E25" s="47">
        <v>5.11E-2</v>
      </c>
      <c r="F25" s="53"/>
      <c r="G25" s="54" t="s">
        <v>23</v>
      </c>
      <c r="H25" s="55">
        <f>SUM(H21:H24)</f>
        <v>5.6499999999999995E-2</v>
      </c>
      <c r="I25" s="299"/>
    </row>
    <row r="26" spans="1:19" ht="22.5">
      <c r="A26" s="48" t="s">
        <v>69</v>
      </c>
      <c r="B26" s="49" t="s">
        <v>62</v>
      </c>
      <c r="C26" s="247"/>
      <c r="D26" s="37" t="s">
        <v>62</v>
      </c>
      <c r="E26" s="38">
        <f>H25</f>
        <v>5.6499999999999995E-2</v>
      </c>
      <c r="F26" s="53"/>
      <c r="G26" s="53"/>
      <c r="H26" s="53"/>
      <c r="I26" s="299"/>
    </row>
    <row r="27" spans="1:19">
      <c r="A27" s="228" t="s">
        <v>63</v>
      </c>
      <c r="B27" s="229"/>
      <c r="C27" s="53"/>
      <c r="D27" s="510" t="s">
        <v>64</v>
      </c>
      <c r="E27" s="50"/>
      <c r="F27" s="53"/>
      <c r="G27" s="53"/>
      <c r="H27" s="53"/>
      <c r="I27" s="299"/>
    </row>
    <row r="28" spans="1:19">
      <c r="A28" s="230" t="s">
        <v>65</v>
      </c>
      <c r="B28" s="231"/>
      <c r="C28" s="53"/>
      <c r="D28" s="511"/>
      <c r="E28" s="51">
        <f>(((1+E21+E22+E23)*(1+E24)*(1+E25))/(1-E26))-1</f>
        <v>0.17721673760466317</v>
      </c>
      <c r="F28" s="53"/>
      <c r="G28" s="53"/>
      <c r="H28" s="53"/>
      <c r="I28" s="299"/>
    </row>
    <row r="29" spans="1:19">
      <c r="A29" s="232" t="s">
        <v>66</v>
      </c>
      <c r="B29" s="233"/>
      <c r="C29" s="53"/>
      <c r="D29" s="512"/>
      <c r="E29" s="52"/>
      <c r="F29" s="53"/>
      <c r="G29" s="53"/>
      <c r="H29" s="53"/>
      <c r="I29" s="299"/>
    </row>
    <row r="30" spans="1:19" s="147" customFormat="1" ht="11.25" customHeight="1">
      <c r="A30" s="303"/>
      <c r="B30" s="165"/>
      <c r="C30" s="226"/>
      <c r="D30" s="166"/>
      <c r="E30" s="165"/>
      <c r="F30" s="165"/>
      <c r="G30" s="167"/>
      <c r="H30" s="165"/>
      <c r="I30" s="304"/>
      <c r="J30" s="175"/>
      <c r="K30" s="146"/>
      <c r="L30" s="146"/>
      <c r="M30" s="146"/>
      <c r="N30" s="146"/>
      <c r="O30" s="146"/>
      <c r="P30" s="146"/>
      <c r="Q30" s="146"/>
      <c r="R30" s="146"/>
      <c r="S30" s="146"/>
    </row>
    <row r="31" spans="1:19" s="147" customFormat="1" ht="18.75" customHeight="1">
      <c r="A31" s="303"/>
      <c r="B31" s="289"/>
      <c r="C31" s="506"/>
      <c r="D31" s="506"/>
      <c r="E31" s="289"/>
      <c r="F31" s="416"/>
      <c r="G31" s="416"/>
      <c r="H31" s="227"/>
      <c r="I31" s="305"/>
      <c r="J31" s="175"/>
      <c r="K31" s="146"/>
      <c r="L31" s="146"/>
      <c r="M31" s="146"/>
      <c r="N31" s="146"/>
      <c r="O31" s="146"/>
      <c r="P31" s="146"/>
      <c r="Q31" s="146"/>
      <c r="R31" s="146"/>
      <c r="S31" s="146"/>
    </row>
    <row r="32" spans="1:19" s="147" customFormat="1" ht="12">
      <c r="A32" s="306"/>
      <c r="B32" s="146"/>
      <c r="C32" s="415" t="s">
        <v>200</v>
      </c>
      <c r="D32" s="415"/>
      <c r="E32" s="165"/>
      <c r="F32" s="417"/>
      <c r="G32" s="417"/>
      <c r="H32" s="417"/>
      <c r="I32" s="418"/>
      <c r="J32" s="175"/>
      <c r="K32" s="146"/>
      <c r="L32" s="146"/>
      <c r="M32" s="146"/>
      <c r="N32" s="146"/>
      <c r="O32" s="146"/>
      <c r="P32" s="146"/>
      <c r="Q32" s="146"/>
      <c r="R32" s="146"/>
      <c r="S32" s="146"/>
    </row>
    <row r="33" spans="1:20" s="147" customFormat="1" ht="12.75" customHeight="1">
      <c r="A33" s="306"/>
      <c r="B33" s="146"/>
      <c r="C33" s="505" t="s">
        <v>201</v>
      </c>
      <c r="D33" s="505"/>
      <c r="E33" s="146"/>
      <c r="F33" s="146"/>
      <c r="G33" s="175"/>
      <c r="H33" s="146"/>
      <c r="I33" s="307"/>
      <c r="J33" s="175"/>
      <c r="K33" s="146"/>
      <c r="L33" s="146"/>
      <c r="M33" s="146"/>
      <c r="N33" s="146"/>
      <c r="O33" s="146"/>
      <c r="P33" s="146"/>
      <c r="Q33" s="146"/>
      <c r="R33" s="146"/>
      <c r="S33" s="146"/>
    </row>
    <row r="34" spans="1:20" s="147" customFormat="1" ht="15" customHeight="1">
      <c r="A34" s="306"/>
      <c r="B34" s="274"/>
      <c r="C34" s="272"/>
      <c r="D34" s="273"/>
      <c r="E34" s="274"/>
      <c r="F34" s="146"/>
      <c r="G34" s="175"/>
      <c r="H34" s="146"/>
      <c r="I34" s="307"/>
      <c r="J34" s="175"/>
      <c r="K34" s="146"/>
      <c r="L34" s="146"/>
      <c r="M34" s="146"/>
      <c r="N34" s="146"/>
      <c r="O34" s="146"/>
      <c r="P34" s="146"/>
      <c r="Q34" s="146"/>
      <c r="R34" s="146"/>
      <c r="S34" s="146"/>
    </row>
    <row r="35" spans="1:20" s="147" customFormat="1" ht="3.75" hidden="1" customHeight="1">
      <c r="A35" s="306"/>
      <c r="B35" s="146"/>
      <c r="C35" s="506"/>
      <c r="D35" s="506"/>
      <c r="E35" s="165"/>
      <c r="F35" s="415"/>
      <c r="G35" s="415"/>
      <c r="H35" s="226"/>
      <c r="I35" s="308"/>
      <c r="J35" s="174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1:20" s="147" customFormat="1" ht="12">
      <c r="A36" s="306"/>
      <c r="B36" s="146"/>
      <c r="C36" s="502" t="s">
        <v>199</v>
      </c>
      <c r="D36" s="502"/>
      <c r="E36" s="165"/>
      <c r="F36" s="415"/>
      <c r="G36" s="415"/>
      <c r="H36" s="226"/>
      <c r="I36" s="308"/>
      <c r="J36" s="174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0" s="147" customFormat="1" ht="12" customHeight="1">
      <c r="A37" s="309"/>
      <c r="B37" s="274"/>
      <c r="C37" s="272"/>
      <c r="D37" s="273"/>
      <c r="E37" s="274"/>
      <c r="F37" s="274"/>
      <c r="G37" s="275"/>
      <c r="H37" s="274"/>
      <c r="I37" s="310"/>
      <c r="J37" s="174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</sheetData>
  <mergeCells count="23">
    <mergeCell ref="A2:B2"/>
    <mergeCell ref="D4:E4"/>
    <mergeCell ref="G4:H4"/>
    <mergeCell ref="A11:B11"/>
    <mergeCell ref="D11:D13"/>
    <mergeCell ref="A12:B12"/>
    <mergeCell ref="D2:H2"/>
    <mergeCell ref="G11:H14"/>
    <mergeCell ref="C36:D36"/>
    <mergeCell ref="F36:G36"/>
    <mergeCell ref="A13:B13"/>
    <mergeCell ref="C32:D32"/>
    <mergeCell ref="F32:I32"/>
    <mergeCell ref="C33:D33"/>
    <mergeCell ref="C35:D35"/>
    <mergeCell ref="D18:H18"/>
    <mergeCell ref="D27:D29"/>
    <mergeCell ref="F35:G35"/>
    <mergeCell ref="A18:B18"/>
    <mergeCell ref="D20:E20"/>
    <mergeCell ref="G20:H20"/>
    <mergeCell ref="C31:D31"/>
    <mergeCell ref="F31:G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32"/>
  <sheetViews>
    <sheetView view="pageBreakPreview" zoomScaleNormal="100" zoomScaleSheetLayoutView="100" workbookViewId="0">
      <selection activeCell="D23" sqref="D23"/>
    </sheetView>
  </sheetViews>
  <sheetFormatPr defaultRowHeight="12.75"/>
  <cols>
    <col min="2" max="2" width="10.7109375" customWidth="1"/>
    <col min="3" max="3" width="46.42578125" bestFit="1" customWidth="1"/>
    <col min="4" max="4" width="13.85546875" customWidth="1"/>
    <col min="5" max="7" width="10.42578125" customWidth="1"/>
    <col min="8" max="8" width="19.5703125" customWidth="1"/>
    <col min="9" max="9" width="10.42578125" customWidth="1"/>
    <col min="258" max="258" width="10.7109375" customWidth="1"/>
    <col min="259" max="259" width="46.42578125" bestFit="1" customWidth="1"/>
    <col min="260" max="260" width="13.85546875" customWidth="1"/>
    <col min="261" max="263" width="10.42578125" customWidth="1"/>
    <col min="264" max="264" width="19.5703125" customWidth="1"/>
    <col min="265" max="265" width="10.42578125" customWidth="1"/>
    <col min="514" max="514" width="10.7109375" customWidth="1"/>
    <col min="515" max="515" width="46.42578125" bestFit="1" customWidth="1"/>
    <col min="516" max="516" width="13.85546875" customWidth="1"/>
    <col min="517" max="519" width="10.42578125" customWidth="1"/>
    <col min="520" max="520" width="19.5703125" customWidth="1"/>
    <col min="521" max="521" width="10.42578125" customWidth="1"/>
    <col min="770" max="770" width="10.7109375" customWidth="1"/>
    <col min="771" max="771" width="46.42578125" bestFit="1" customWidth="1"/>
    <col min="772" max="772" width="13.85546875" customWidth="1"/>
    <col min="773" max="775" width="10.42578125" customWidth="1"/>
    <col min="776" max="776" width="19.5703125" customWidth="1"/>
    <col min="777" max="777" width="10.42578125" customWidth="1"/>
    <col min="1026" max="1026" width="10.7109375" customWidth="1"/>
    <col min="1027" max="1027" width="46.42578125" bestFit="1" customWidth="1"/>
    <col min="1028" max="1028" width="13.85546875" customWidth="1"/>
    <col min="1029" max="1031" width="10.42578125" customWidth="1"/>
    <col min="1032" max="1032" width="19.5703125" customWidth="1"/>
    <col min="1033" max="1033" width="10.42578125" customWidth="1"/>
    <col min="1282" max="1282" width="10.7109375" customWidth="1"/>
    <col min="1283" max="1283" width="46.42578125" bestFit="1" customWidth="1"/>
    <col min="1284" max="1284" width="13.85546875" customWidth="1"/>
    <col min="1285" max="1287" width="10.42578125" customWidth="1"/>
    <col min="1288" max="1288" width="19.5703125" customWidth="1"/>
    <col min="1289" max="1289" width="10.42578125" customWidth="1"/>
    <col min="1538" max="1538" width="10.7109375" customWidth="1"/>
    <col min="1539" max="1539" width="46.42578125" bestFit="1" customWidth="1"/>
    <col min="1540" max="1540" width="13.85546875" customWidth="1"/>
    <col min="1541" max="1543" width="10.42578125" customWidth="1"/>
    <col min="1544" max="1544" width="19.5703125" customWidth="1"/>
    <col min="1545" max="1545" width="10.42578125" customWidth="1"/>
    <col min="1794" max="1794" width="10.7109375" customWidth="1"/>
    <col min="1795" max="1795" width="46.42578125" bestFit="1" customWidth="1"/>
    <col min="1796" max="1796" width="13.85546875" customWidth="1"/>
    <col min="1797" max="1799" width="10.42578125" customWidth="1"/>
    <col min="1800" max="1800" width="19.5703125" customWidth="1"/>
    <col min="1801" max="1801" width="10.42578125" customWidth="1"/>
    <col min="2050" max="2050" width="10.7109375" customWidth="1"/>
    <col min="2051" max="2051" width="46.42578125" bestFit="1" customWidth="1"/>
    <col min="2052" max="2052" width="13.85546875" customWidth="1"/>
    <col min="2053" max="2055" width="10.42578125" customWidth="1"/>
    <col min="2056" max="2056" width="19.5703125" customWidth="1"/>
    <col min="2057" max="2057" width="10.42578125" customWidth="1"/>
    <col min="2306" max="2306" width="10.7109375" customWidth="1"/>
    <col min="2307" max="2307" width="46.42578125" bestFit="1" customWidth="1"/>
    <col min="2308" max="2308" width="13.85546875" customWidth="1"/>
    <col min="2309" max="2311" width="10.42578125" customWidth="1"/>
    <col min="2312" max="2312" width="19.5703125" customWidth="1"/>
    <col min="2313" max="2313" width="10.42578125" customWidth="1"/>
    <col min="2562" max="2562" width="10.7109375" customWidth="1"/>
    <col min="2563" max="2563" width="46.42578125" bestFit="1" customWidth="1"/>
    <col min="2564" max="2564" width="13.85546875" customWidth="1"/>
    <col min="2565" max="2567" width="10.42578125" customWidth="1"/>
    <col min="2568" max="2568" width="19.5703125" customWidth="1"/>
    <col min="2569" max="2569" width="10.42578125" customWidth="1"/>
    <col min="2818" max="2818" width="10.7109375" customWidth="1"/>
    <col min="2819" max="2819" width="46.42578125" bestFit="1" customWidth="1"/>
    <col min="2820" max="2820" width="13.85546875" customWidth="1"/>
    <col min="2821" max="2823" width="10.42578125" customWidth="1"/>
    <col min="2824" max="2824" width="19.5703125" customWidth="1"/>
    <col min="2825" max="2825" width="10.42578125" customWidth="1"/>
    <col min="3074" max="3074" width="10.7109375" customWidth="1"/>
    <col min="3075" max="3075" width="46.42578125" bestFit="1" customWidth="1"/>
    <col min="3076" max="3076" width="13.85546875" customWidth="1"/>
    <col min="3077" max="3079" width="10.42578125" customWidth="1"/>
    <col min="3080" max="3080" width="19.5703125" customWidth="1"/>
    <col min="3081" max="3081" width="10.42578125" customWidth="1"/>
    <col min="3330" max="3330" width="10.7109375" customWidth="1"/>
    <col min="3331" max="3331" width="46.42578125" bestFit="1" customWidth="1"/>
    <col min="3332" max="3332" width="13.85546875" customWidth="1"/>
    <col min="3333" max="3335" width="10.42578125" customWidth="1"/>
    <col min="3336" max="3336" width="19.5703125" customWidth="1"/>
    <col min="3337" max="3337" width="10.42578125" customWidth="1"/>
    <col min="3586" max="3586" width="10.7109375" customWidth="1"/>
    <col min="3587" max="3587" width="46.42578125" bestFit="1" customWidth="1"/>
    <col min="3588" max="3588" width="13.85546875" customWidth="1"/>
    <col min="3589" max="3591" width="10.42578125" customWidth="1"/>
    <col min="3592" max="3592" width="19.5703125" customWidth="1"/>
    <col min="3593" max="3593" width="10.42578125" customWidth="1"/>
    <col min="3842" max="3842" width="10.7109375" customWidth="1"/>
    <col min="3843" max="3843" width="46.42578125" bestFit="1" customWidth="1"/>
    <col min="3844" max="3844" width="13.85546875" customWidth="1"/>
    <col min="3845" max="3847" width="10.42578125" customWidth="1"/>
    <col min="3848" max="3848" width="19.5703125" customWidth="1"/>
    <col min="3849" max="3849" width="10.42578125" customWidth="1"/>
    <col min="4098" max="4098" width="10.7109375" customWidth="1"/>
    <col min="4099" max="4099" width="46.42578125" bestFit="1" customWidth="1"/>
    <col min="4100" max="4100" width="13.85546875" customWidth="1"/>
    <col min="4101" max="4103" width="10.42578125" customWidth="1"/>
    <col min="4104" max="4104" width="19.5703125" customWidth="1"/>
    <col min="4105" max="4105" width="10.42578125" customWidth="1"/>
    <col min="4354" max="4354" width="10.7109375" customWidth="1"/>
    <col min="4355" max="4355" width="46.42578125" bestFit="1" customWidth="1"/>
    <col min="4356" max="4356" width="13.85546875" customWidth="1"/>
    <col min="4357" max="4359" width="10.42578125" customWidth="1"/>
    <col min="4360" max="4360" width="19.5703125" customWidth="1"/>
    <col min="4361" max="4361" width="10.42578125" customWidth="1"/>
    <col min="4610" max="4610" width="10.7109375" customWidth="1"/>
    <col min="4611" max="4611" width="46.42578125" bestFit="1" customWidth="1"/>
    <col min="4612" max="4612" width="13.85546875" customWidth="1"/>
    <col min="4613" max="4615" width="10.42578125" customWidth="1"/>
    <col min="4616" max="4616" width="19.5703125" customWidth="1"/>
    <col min="4617" max="4617" width="10.42578125" customWidth="1"/>
    <col min="4866" max="4866" width="10.7109375" customWidth="1"/>
    <col min="4867" max="4867" width="46.42578125" bestFit="1" customWidth="1"/>
    <col min="4868" max="4868" width="13.85546875" customWidth="1"/>
    <col min="4869" max="4871" width="10.42578125" customWidth="1"/>
    <col min="4872" max="4872" width="19.5703125" customWidth="1"/>
    <col min="4873" max="4873" width="10.42578125" customWidth="1"/>
    <col min="5122" max="5122" width="10.7109375" customWidth="1"/>
    <col min="5123" max="5123" width="46.42578125" bestFit="1" customWidth="1"/>
    <col min="5124" max="5124" width="13.85546875" customWidth="1"/>
    <col min="5125" max="5127" width="10.42578125" customWidth="1"/>
    <col min="5128" max="5128" width="19.5703125" customWidth="1"/>
    <col min="5129" max="5129" width="10.42578125" customWidth="1"/>
    <col min="5378" max="5378" width="10.7109375" customWidth="1"/>
    <col min="5379" max="5379" width="46.42578125" bestFit="1" customWidth="1"/>
    <col min="5380" max="5380" width="13.85546875" customWidth="1"/>
    <col min="5381" max="5383" width="10.42578125" customWidth="1"/>
    <col min="5384" max="5384" width="19.5703125" customWidth="1"/>
    <col min="5385" max="5385" width="10.42578125" customWidth="1"/>
    <col min="5634" max="5634" width="10.7109375" customWidth="1"/>
    <col min="5635" max="5635" width="46.42578125" bestFit="1" customWidth="1"/>
    <col min="5636" max="5636" width="13.85546875" customWidth="1"/>
    <col min="5637" max="5639" width="10.42578125" customWidth="1"/>
    <col min="5640" max="5640" width="19.5703125" customWidth="1"/>
    <col min="5641" max="5641" width="10.42578125" customWidth="1"/>
    <col min="5890" max="5890" width="10.7109375" customWidth="1"/>
    <col min="5891" max="5891" width="46.42578125" bestFit="1" customWidth="1"/>
    <col min="5892" max="5892" width="13.85546875" customWidth="1"/>
    <col min="5893" max="5895" width="10.42578125" customWidth="1"/>
    <col min="5896" max="5896" width="19.5703125" customWidth="1"/>
    <col min="5897" max="5897" width="10.42578125" customWidth="1"/>
    <col min="6146" max="6146" width="10.7109375" customWidth="1"/>
    <col min="6147" max="6147" width="46.42578125" bestFit="1" customWidth="1"/>
    <col min="6148" max="6148" width="13.85546875" customWidth="1"/>
    <col min="6149" max="6151" width="10.42578125" customWidth="1"/>
    <col min="6152" max="6152" width="19.5703125" customWidth="1"/>
    <col min="6153" max="6153" width="10.42578125" customWidth="1"/>
    <col min="6402" max="6402" width="10.7109375" customWidth="1"/>
    <col min="6403" max="6403" width="46.42578125" bestFit="1" customWidth="1"/>
    <col min="6404" max="6404" width="13.85546875" customWidth="1"/>
    <col min="6405" max="6407" width="10.42578125" customWidth="1"/>
    <col min="6408" max="6408" width="19.5703125" customWidth="1"/>
    <col min="6409" max="6409" width="10.42578125" customWidth="1"/>
    <col min="6658" max="6658" width="10.7109375" customWidth="1"/>
    <col min="6659" max="6659" width="46.42578125" bestFit="1" customWidth="1"/>
    <col min="6660" max="6660" width="13.85546875" customWidth="1"/>
    <col min="6661" max="6663" width="10.42578125" customWidth="1"/>
    <col min="6664" max="6664" width="19.5703125" customWidth="1"/>
    <col min="6665" max="6665" width="10.42578125" customWidth="1"/>
    <col min="6914" max="6914" width="10.7109375" customWidth="1"/>
    <col min="6915" max="6915" width="46.42578125" bestFit="1" customWidth="1"/>
    <col min="6916" max="6916" width="13.85546875" customWidth="1"/>
    <col min="6917" max="6919" width="10.42578125" customWidth="1"/>
    <col min="6920" max="6920" width="19.5703125" customWidth="1"/>
    <col min="6921" max="6921" width="10.42578125" customWidth="1"/>
    <col min="7170" max="7170" width="10.7109375" customWidth="1"/>
    <col min="7171" max="7171" width="46.42578125" bestFit="1" customWidth="1"/>
    <col min="7172" max="7172" width="13.85546875" customWidth="1"/>
    <col min="7173" max="7175" width="10.42578125" customWidth="1"/>
    <col min="7176" max="7176" width="19.5703125" customWidth="1"/>
    <col min="7177" max="7177" width="10.42578125" customWidth="1"/>
    <col min="7426" max="7426" width="10.7109375" customWidth="1"/>
    <col min="7427" max="7427" width="46.42578125" bestFit="1" customWidth="1"/>
    <col min="7428" max="7428" width="13.85546875" customWidth="1"/>
    <col min="7429" max="7431" width="10.42578125" customWidth="1"/>
    <col min="7432" max="7432" width="19.5703125" customWidth="1"/>
    <col min="7433" max="7433" width="10.42578125" customWidth="1"/>
    <col min="7682" max="7682" width="10.7109375" customWidth="1"/>
    <col min="7683" max="7683" width="46.42578125" bestFit="1" customWidth="1"/>
    <col min="7684" max="7684" width="13.85546875" customWidth="1"/>
    <col min="7685" max="7687" width="10.42578125" customWidth="1"/>
    <col min="7688" max="7688" width="19.5703125" customWidth="1"/>
    <col min="7689" max="7689" width="10.42578125" customWidth="1"/>
    <col min="7938" max="7938" width="10.7109375" customWidth="1"/>
    <col min="7939" max="7939" width="46.42578125" bestFit="1" customWidth="1"/>
    <col min="7940" max="7940" width="13.85546875" customWidth="1"/>
    <col min="7941" max="7943" width="10.42578125" customWidth="1"/>
    <col min="7944" max="7944" width="19.5703125" customWidth="1"/>
    <col min="7945" max="7945" width="10.42578125" customWidth="1"/>
    <col min="8194" max="8194" width="10.7109375" customWidth="1"/>
    <col min="8195" max="8195" width="46.42578125" bestFit="1" customWidth="1"/>
    <col min="8196" max="8196" width="13.85546875" customWidth="1"/>
    <col min="8197" max="8199" width="10.42578125" customWidth="1"/>
    <col min="8200" max="8200" width="19.5703125" customWidth="1"/>
    <col min="8201" max="8201" width="10.42578125" customWidth="1"/>
    <col min="8450" max="8450" width="10.7109375" customWidth="1"/>
    <col min="8451" max="8451" width="46.42578125" bestFit="1" customWidth="1"/>
    <col min="8452" max="8452" width="13.85546875" customWidth="1"/>
    <col min="8453" max="8455" width="10.42578125" customWidth="1"/>
    <col min="8456" max="8456" width="19.5703125" customWidth="1"/>
    <col min="8457" max="8457" width="10.42578125" customWidth="1"/>
    <col min="8706" max="8706" width="10.7109375" customWidth="1"/>
    <col min="8707" max="8707" width="46.42578125" bestFit="1" customWidth="1"/>
    <col min="8708" max="8708" width="13.85546875" customWidth="1"/>
    <col min="8709" max="8711" width="10.42578125" customWidth="1"/>
    <col min="8712" max="8712" width="19.5703125" customWidth="1"/>
    <col min="8713" max="8713" width="10.42578125" customWidth="1"/>
    <col min="8962" max="8962" width="10.7109375" customWidth="1"/>
    <col min="8963" max="8963" width="46.42578125" bestFit="1" customWidth="1"/>
    <col min="8964" max="8964" width="13.85546875" customWidth="1"/>
    <col min="8965" max="8967" width="10.42578125" customWidth="1"/>
    <col min="8968" max="8968" width="19.5703125" customWidth="1"/>
    <col min="8969" max="8969" width="10.42578125" customWidth="1"/>
    <col min="9218" max="9218" width="10.7109375" customWidth="1"/>
    <col min="9219" max="9219" width="46.42578125" bestFit="1" customWidth="1"/>
    <col min="9220" max="9220" width="13.85546875" customWidth="1"/>
    <col min="9221" max="9223" width="10.42578125" customWidth="1"/>
    <col min="9224" max="9224" width="19.5703125" customWidth="1"/>
    <col min="9225" max="9225" width="10.42578125" customWidth="1"/>
    <col min="9474" max="9474" width="10.7109375" customWidth="1"/>
    <col min="9475" max="9475" width="46.42578125" bestFit="1" customWidth="1"/>
    <col min="9476" max="9476" width="13.85546875" customWidth="1"/>
    <col min="9477" max="9479" width="10.42578125" customWidth="1"/>
    <col min="9480" max="9480" width="19.5703125" customWidth="1"/>
    <col min="9481" max="9481" width="10.42578125" customWidth="1"/>
    <col min="9730" max="9730" width="10.7109375" customWidth="1"/>
    <col min="9731" max="9731" width="46.42578125" bestFit="1" customWidth="1"/>
    <col min="9732" max="9732" width="13.85546875" customWidth="1"/>
    <col min="9733" max="9735" width="10.42578125" customWidth="1"/>
    <col min="9736" max="9736" width="19.5703125" customWidth="1"/>
    <col min="9737" max="9737" width="10.42578125" customWidth="1"/>
    <col min="9986" max="9986" width="10.7109375" customWidth="1"/>
    <col min="9987" max="9987" width="46.42578125" bestFit="1" customWidth="1"/>
    <col min="9988" max="9988" width="13.85546875" customWidth="1"/>
    <col min="9989" max="9991" width="10.42578125" customWidth="1"/>
    <col min="9992" max="9992" width="19.5703125" customWidth="1"/>
    <col min="9993" max="9993" width="10.42578125" customWidth="1"/>
    <col min="10242" max="10242" width="10.7109375" customWidth="1"/>
    <col min="10243" max="10243" width="46.42578125" bestFit="1" customWidth="1"/>
    <col min="10244" max="10244" width="13.85546875" customWidth="1"/>
    <col min="10245" max="10247" width="10.42578125" customWidth="1"/>
    <col min="10248" max="10248" width="19.5703125" customWidth="1"/>
    <col min="10249" max="10249" width="10.42578125" customWidth="1"/>
    <col min="10498" max="10498" width="10.7109375" customWidth="1"/>
    <col min="10499" max="10499" width="46.42578125" bestFit="1" customWidth="1"/>
    <col min="10500" max="10500" width="13.85546875" customWidth="1"/>
    <col min="10501" max="10503" width="10.42578125" customWidth="1"/>
    <col min="10504" max="10504" width="19.5703125" customWidth="1"/>
    <col min="10505" max="10505" width="10.42578125" customWidth="1"/>
    <col min="10754" max="10754" width="10.7109375" customWidth="1"/>
    <col min="10755" max="10755" width="46.42578125" bestFit="1" customWidth="1"/>
    <col min="10756" max="10756" width="13.85546875" customWidth="1"/>
    <col min="10757" max="10759" width="10.42578125" customWidth="1"/>
    <col min="10760" max="10760" width="19.5703125" customWidth="1"/>
    <col min="10761" max="10761" width="10.42578125" customWidth="1"/>
    <col min="11010" max="11010" width="10.7109375" customWidth="1"/>
    <col min="11011" max="11011" width="46.42578125" bestFit="1" customWidth="1"/>
    <col min="11012" max="11012" width="13.85546875" customWidth="1"/>
    <col min="11013" max="11015" width="10.42578125" customWidth="1"/>
    <col min="11016" max="11016" width="19.5703125" customWidth="1"/>
    <col min="11017" max="11017" width="10.42578125" customWidth="1"/>
    <col min="11266" max="11266" width="10.7109375" customWidth="1"/>
    <col min="11267" max="11267" width="46.42578125" bestFit="1" customWidth="1"/>
    <col min="11268" max="11268" width="13.85546875" customWidth="1"/>
    <col min="11269" max="11271" width="10.42578125" customWidth="1"/>
    <col min="11272" max="11272" width="19.5703125" customWidth="1"/>
    <col min="11273" max="11273" width="10.42578125" customWidth="1"/>
    <col min="11522" max="11522" width="10.7109375" customWidth="1"/>
    <col min="11523" max="11523" width="46.42578125" bestFit="1" customWidth="1"/>
    <col min="11524" max="11524" width="13.85546875" customWidth="1"/>
    <col min="11525" max="11527" width="10.42578125" customWidth="1"/>
    <col min="11528" max="11528" width="19.5703125" customWidth="1"/>
    <col min="11529" max="11529" width="10.42578125" customWidth="1"/>
    <col min="11778" max="11778" width="10.7109375" customWidth="1"/>
    <col min="11779" max="11779" width="46.42578125" bestFit="1" customWidth="1"/>
    <col min="11780" max="11780" width="13.85546875" customWidth="1"/>
    <col min="11781" max="11783" width="10.42578125" customWidth="1"/>
    <col min="11784" max="11784" width="19.5703125" customWidth="1"/>
    <col min="11785" max="11785" width="10.42578125" customWidth="1"/>
    <col min="12034" max="12034" width="10.7109375" customWidth="1"/>
    <col min="12035" max="12035" width="46.42578125" bestFit="1" customWidth="1"/>
    <col min="12036" max="12036" width="13.85546875" customWidth="1"/>
    <col min="12037" max="12039" width="10.42578125" customWidth="1"/>
    <col min="12040" max="12040" width="19.5703125" customWidth="1"/>
    <col min="12041" max="12041" width="10.42578125" customWidth="1"/>
    <col min="12290" max="12290" width="10.7109375" customWidth="1"/>
    <col min="12291" max="12291" width="46.42578125" bestFit="1" customWidth="1"/>
    <col min="12292" max="12292" width="13.85546875" customWidth="1"/>
    <col min="12293" max="12295" width="10.42578125" customWidth="1"/>
    <col min="12296" max="12296" width="19.5703125" customWidth="1"/>
    <col min="12297" max="12297" width="10.42578125" customWidth="1"/>
    <col min="12546" max="12546" width="10.7109375" customWidth="1"/>
    <col min="12547" max="12547" width="46.42578125" bestFit="1" customWidth="1"/>
    <col min="12548" max="12548" width="13.85546875" customWidth="1"/>
    <col min="12549" max="12551" width="10.42578125" customWidth="1"/>
    <col min="12552" max="12552" width="19.5703125" customWidth="1"/>
    <col min="12553" max="12553" width="10.42578125" customWidth="1"/>
    <col min="12802" max="12802" width="10.7109375" customWidth="1"/>
    <col min="12803" max="12803" width="46.42578125" bestFit="1" customWidth="1"/>
    <col min="12804" max="12804" width="13.85546875" customWidth="1"/>
    <col min="12805" max="12807" width="10.42578125" customWidth="1"/>
    <col min="12808" max="12808" width="19.5703125" customWidth="1"/>
    <col min="12809" max="12809" width="10.42578125" customWidth="1"/>
    <col min="13058" max="13058" width="10.7109375" customWidth="1"/>
    <col min="13059" max="13059" width="46.42578125" bestFit="1" customWidth="1"/>
    <col min="13060" max="13060" width="13.85546875" customWidth="1"/>
    <col min="13061" max="13063" width="10.42578125" customWidth="1"/>
    <col min="13064" max="13064" width="19.5703125" customWidth="1"/>
    <col min="13065" max="13065" width="10.42578125" customWidth="1"/>
    <col min="13314" max="13314" width="10.7109375" customWidth="1"/>
    <col min="13315" max="13315" width="46.42578125" bestFit="1" customWidth="1"/>
    <col min="13316" max="13316" width="13.85546875" customWidth="1"/>
    <col min="13317" max="13319" width="10.42578125" customWidth="1"/>
    <col min="13320" max="13320" width="19.5703125" customWidth="1"/>
    <col min="13321" max="13321" width="10.42578125" customWidth="1"/>
    <col min="13570" max="13570" width="10.7109375" customWidth="1"/>
    <col min="13571" max="13571" width="46.42578125" bestFit="1" customWidth="1"/>
    <col min="13572" max="13572" width="13.85546875" customWidth="1"/>
    <col min="13573" max="13575" width="10.42578125" customWidth="1"/>
    <col min="13576" max="13576" width="19.5703125" customWidth="1"/>
    <col min="13577" max="13577" width="10.42578125" customWidth="1"/>
    <col min="13826" max="13826" width="10.7109375" customWidth="1"/>
    <col min="13827" max="13827" width="46.42578125" bestFit="1" customWidth="1"/>
    <col min="13828" max="13828" width="13.85546875" customWidth="1"/>
    <col min="13829" max="13831" width="10.42578125" customWidth="1"/>
    <col min="13832" max="13832" width="19.5703125" customWidth="1"/>
    <col min="13833" max="13833" width="10.42578125" customWidth="1"/>
    <col min="14082" max="14082" width="10.7109375" customWidth="1"/>
    <col min="14083" max="14083" width="46.42578125" bestFit="1" customWidth="1"/>
    <col min="14084" max="14084" width="13.85546875" customWidth="1"/>
    <col min="14085" max="14087" width="10.42578125" customWidth="1"/>
    <col min="14088" max="14088" width="19.5703125" customWidth="1"/>
    <col min="14089" max="14089" width="10.42578125" customWidth="1"/>
    <col min="14338" max="14338" width="10.7109375" customWidth="1"/>
    <col min="14339" max="14339" width="46.42578125" bestFit="1" customWidth="1"/>
    <col min="14340" max="14340" width="13.85546875" customWidth="1"/>
    <col min="14341" max="14343" width="10.42578125" customWidth="1"/>
    <col min="14344" max="14344" width="19.5703125" customWidth="1"/>
    <col min="14345" max="14345" width="10.42578125" customWidth="1"/>
    <col min="14594" max="14594" width="10.7109375" customWidth="1"/>
    <col min="14595" max="14595" width="46.42578125" bestFit="1" customWidth="1"/>
    <col min="14596" max="14596" width="13.85546875" customWidth="1"/>
    <col min="14597" max="14599" width="10.42578125" customWidth="1"/>
    <col min="14600" max="14600" width="19.5703125" customWidth="1"/>
    <col min="14601" max="14601" width="10.42578125" customWidth="1"/>
    <col min="14850" max="14850" width="10.7109375" customWidth="1"/>
    <col min="14851" max="14851" width="46.42578125" bestFit="1" customWidth="1"/>
    <col min="14852" max="14852" width="13.85546875" customWidth="1"/>
    <col min="14853" max="14855" width="10.42578125" customWidth="1"/>
    <col min="14856" max="14856" width="19.5703125" customWidth="1"/>
    <col min="14857" max="14857" width="10.42578125" customWidth="1"/>
    <col min="15106" max="15106" width="10.7109375" customWidth="1"/>
    <col min="15107" max="15107" width="46.42578125" bestFit="1" customWidth="1"/>
    <col min="15108" max="15108" width="13.85546875" customWidth="1"/>
    <col min="15109" max="15111" width="10.42578125" customWidth="1"/>
    <col min="15112" max="15112" width="19.5703125" customWidth="1"/>
    <col min="15113" max="15113" width="10.42578125" customWidth="1"/>
    <col min="15362" max="15362" width="10.7109375" customWidth="1"/>
    <col min="15363" max="15363" width="46.42578125" bestFit="1" customWidth="1"/>
    <col min="15364" max="15364" width="13.85546875" customWidth="1"/>
    <col min="15365" max="15367" width="10.42578125" customWidth="1"/>
    <col min="15368" max="15368" width="19.5703125" customWidth="1"/>
    <col min="15369" max="15369" width="10.42578125" customWidth="1"/>
    <col min="15618" max="15618" width="10.7109375" customWidth="1"/>
    <col min="15619" max="15619" width="46.42578125" bestFit="1" customWidth="1"/>
    <col min="15620" max="15620" width="13.85546875" customWidth="1"/>
    <col min="15621" max="15623" width="10.42578125" customWidth="1"/>
    <col min="15624" max="15624" width="19.5703125" customWidth="1"/>
    <col min="15625" max="15625" width="10.42578125" customWidth="1"/>
    <col min="15874" max="15874" width="10.7109375" customWidth="1"/>
    <col min="15875" max="15875" width="46.42578125" bestFit="1" customWidth="1"/>
    <col min="15876" max="15876" width="13.85546875" customWidth="1"/>
    <col min="15877" max="15879" width="10.42578125" customWidth="1"/>
    <col min="15880" max="15880" width="19.5703125" customWidth="1"/>
    <col min="15881" max="15881" width="10.42578125" customWidth="1"/>
    <col min="16130" max="16130" width="10.7109375" customWidth="1"/>
    <col min="16131" max="16131" width="46.42578125" bestFit="1" customWidth="1"/>
    <col min="16132" max="16132" width="13.85546875" customWidth="1"/>
    <col min="16133" max="16135" width="10.42578125" customWidth="1"/>
    <col min="16136" max="16136" width="19.5703125" customWidth="1"/>
    <col min="16137" max="16137" width="10.42578125" customWidth="1"/>
  </cols>
  <sheetData>
    <row r="1" spans="1:8" ht="15" customHeight="1" thickBot="1"/>
    <row r="2" spans="1:8" ht="15" customHeight="1">
      <c r="A2" s="317"/>
      <c r="B2" s="526" t="s">
        <v>246</v>
      </c>
      <c r="C2" s="526"/>
      <c r="D2" s="526"/>
      <c r="E2" s="526"/>
      <c r="F2" s="318"/>
      <c r="G2" s="319"/>
    </row>
    <row r="3" spans="1:8">
      <c r="A3" s="320"/>
      <c r="B3" s="527" t="s">
        <v>247</v>
      </c>
      <c r="C3" s="527"/>
      <c r="D3" s="527"/>
      <c r="E3" s="527"/>
      <c r="F3" s="53"/>
      <c r="G3" s="321"/>
    </row>
    <row r="4" spans="1:8">
      <c r="A4" s="320"/>
      <c r="B4" s="53"/>
      <c r="C4" s="53"/>
      <c r="D4" s="53"/>
      <c r="E4" s="53"/>
      <c r="F4" s="53"/>
      <c r="G4" s="322" t="s">
        <v>248</v>
      </c>
    </row>
    <row r="5" spans="1:8" s="329" customFormat="1" ht="25.5">
      <c r="A5" s="323"/>
      <c r="B5" s="324" t="s">
        <v>249</v>
      </c>
      <c r="C5" s="324" t="s">
        <v>250</v>
      </c>
      <c r="D5" s="325" t="s">
        <v>251</v>
      </c>
      <c r="E5" s="326"/>
      <c r="F5" s="327" t="s">
        <v>252</v>
      </c>
      <c r="G5" s="328"/>
    </row>
    <row r="6" spans="1:8" ht="15">
      <c r="A6" s="320"/>
      <c r="B6" s="330"/>
      <c r="C6" s="330"/>
      <c r="D6" s="331"/>
      <c r="E6" s="53"/>
      <c r="F6" s="332" t="s">
        <v>253</v>
      </c>
      <c r="G6" s="333">
        <v>6.4999999999999997E-3</v>
      </c>
    </row>
    <row r="7" spans="1:8" ht="15">
      <c r="A7" s="320"/>
      <c r="B7" s="334" t="s">
        <v>36</v>
      </c>
      <c r="C7" s="334" t="s">
        <v>254</v>
      </c>
      <c r="D7" s="335">
        <v>0.03</v>
      </c>
      <c r="E7" s="53"/>
      <c r="F7" s="332" t="s">
        <v>255</v>
      </c>
      <c r="G7" s="333">
        <v>0.03</v>
      </c>
    </row>
    <row r="8" spans="1:8" ht="15">
      <c r="A8" s="320"/>
      <c r="B8" s="334" t="s">
        <v>256</v>
      </c>
      <c r="C8" s="334" t="s">
        <v>257</v>
      </c>
      <c r="D8" s="335">
        <v>8.0000000000000002E-3</v>
      </c>
      <c r="E8" s="53"/>
      <c r="F8" s="332" t="s">
        <v>258</v>
      </c>
      <c r="G8" s="336">
        <v>1.4999999999999999E-2</v>
      </c>
    </row>
    <row r="9" spans="1:8" ht="15">
      <c r="A9" s="320"/>
      <c r="B9" s="334" t="s">
        <v>37</v>
      </c>
      <c r="C9" s="334" t="s">
        <v>259</v>
      </c>
      <c r="D9" s="335">
        <v>9.7000000000000003E-3</v>
      </c>
      <c r="E9" s="53"/>
      <c r="F9" s="332"/>
      <c r="G9" s="321"/>
    </row>
    <row r="10" spans="1:8" ht="15">
      <c r="A10" s="320"/>
      <c r="B10" s="334" t="s">
        <v>38</v>
      </c>
      <c r="C10" s="334" t="s">
        <v>260</v>
      </c>
      <c r="D10" s="337">
        <v>5.8999999999999999E-3</v>
      </c>
      <c r="E10" s="53"/>
      <c r="F10" s="332" t="s">
        <v>261</v>
      </c>
      <c r="G10" s="338">
        <f>SUM(G6:G8)</f>
        <v>5.1499999999999997E-2</v>
      </c>
    </row>
    <row r="11" spans="1:8" ht="15">
      <c r="A11" s="320"/>
      <c r="B11" s="334" t="s">
        <v>39</v>
      </c>
      <c r="C11" s="334" t="s">
        <v>262</v>
      </c>
      <c r="D11" s="335">
        <v>6.1600000000000002E-2</v>
      </c>
      <c r="E11" s="53"/>
      <c r="F11" s="53"/>
      <c r="G11" s="321"/>
    </row>
    <row r="12" spans="1:8" ht="15">
      <c r="A12" s="320"/>
      <c r="B12" s="334" t="s">
        <v>263</v>
      </c>
      <c r="C12" s="334" t="s">
        <v>252</v>
      </c>
      <c r="D12" s="335">
        <f>G10</f>
        <v>5.1499999999999997E-2</v>
      </c>
      <c r="E12" s="53"/>
      <c r="F12" s="53"/>
      <c r="G12" s="321"/>
    </row>
    <row r="13" spans="1:8" ht="15">
      <c r="A13" s="320"/>
      <c r="B13" s="334" t="s">
        <v>40</v>
      </c>
      <c r="C13" s="334" t="s">
        <v>40</v>
      </c>
      <c r="D13" s="335">
        <v>4.4999999999999998E-2</v>
      </c>
      <c r="E13" s="53"/>
      <c r="F13" s="53"/>
      <c r="G13" s="321"/>
    </row>
    <row r="14" spans="1:8">
      <c r="A14" s="320"/>
      <c r="B14" s="53"/>
      <c r="C14" s="53"/>
      <c r="D14" s="53"/>
      <c r="E14" s="53"/>
      <c r="F14" s="53"/>
      <c r="G14" s="321"/>
    </row>
    <row r="15" spans="1:8" ht="15">
      <c r="A15" s="320"/>
      <c r="B15" s="53"/>
      <c r="C15" s="339" t="s">
        <v>264</v>
      </c>
      <c r="D15" s="340">
        <f>(1+(D7+D8+D9))*(1+D10)*(1+D11)/(1-(D12+D13))-1</f>
        <v>0.23829609971001697</v>
      </c>
      <c r="E15" s="53"/>
      <c r="F15" s="53"/>
      <c r="G15" s="321"/>
      <c r="H15" s="341">
        <f>SUM(D7:D13)</f>
        <v>0.2117</v>
      </c>
    </row>
    <row r="16" spans="1:8">
      <c r="A16" s="320"/>
      <c r="B16" s="53"/>
      <c r="C16" s="53"/>
      <c r="D16" s="53"/>
      <c r="E16" s="53"/>
      <c r="F16" s="53"/>
      <c r="G16" s="321"/>
    </row>
    <row r="17" spans="1:42">
      <c r="A17" s="320"/>
      <c r="B17" s="53"/>
      <c r="C17" s="339" t="s">
        <v>265</v>
      </c>
      <c r="D17" s="53"/>
      <c r="E17" s="53"/>
      <c r="F17" s="53"/>
      <c r="G17" s="321"/>
    </row>
    <row r="18" spans="1:42">
      <c r="A18" s="320"/>
      <c r="B18" s="53"/>
      <c r="C18" s="53"/>
      <c r="D18" s="53"/>
      <c r="E18" s="53"/>
      <c r="F18" s="53"/>
      <c r="G18" s="321"/>
    </row>
    <row r="19" spans="1:42">
      <c r="A19" s="320"/>
      <c r="B19" s="342"/>
      <c r="C19" s="53"/>
      <c r="D19" s="53"/>
      <c r="E19" s="53"/>
      <c r="F19" s="53"/>
      <c r="G19" s="321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spans="1:42">
      <c r="A20" s="320"/>
      <c r="B20" s="528" t="s">
        <v>269</v>
      </c>
      <c r="C20" s="528"/>
      <c r="D20" s="53"/>
      <c r="E20" s="53"/>
      <c r="F20" s="53"/>
      <c r="G20" s="321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spans="1:42" ht="12.75" customHeight="1">
      <c r="A21" s="320"/>
      <c r="B21" s="53"/>
      <c r="C21" s="53"/>
      <c r="D21" s="53"/>
      <c r="E21" s="53"/>
      <c r="F21" s="53"/>
      <c r="G21" s="321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spans="1:42" ht="12.75" customHeight="1">
      <c r="A22" s="343" t="s">
        <v>270</v>
      </c>
      <c r="B22" s="344"/>
      <c r="C22" s="344"/>
      <c r="D22" s="344"/>
      <c r="E22" s="344"/>
      <c r="F22" s="344"/>
      <c r="G22" s="345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344"/>
      <c r="AC22" s="344"/>
      <c r="AD22" s="344"/>
      <c r="AE22" s="344"/>
      <c r="AF22" s="344"/>
      <c r="AG22" s="344"/>
      <c r="AH22" s="344"/>
      <c r="AI22" s="344"/>
      <c r="AJ22" s="344"/>
      <c r="AK22" s="344"/>
      <c r="AL22" s="344"/>
      <c r="AM22" s="344"/>
      <c r="AN22" s="53"/>
      <c r="AO22" s="53"/>
      <c r="AP22" s="53"/>
    </row>
    <row r="23" spans="1:42" ht="12.75" customHeight="1">
      <c r="A23" s="346"/>
      <c r="B23" s="347"/>
      <c r="C23" s="347"/>
      <c r="D23" s="347"/>
      <c r="E23" s="347"/>
      <c r="F23" s="348"/>
      <c r="G23" s="349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7"/>
      <c r="T23" s="347"/>
      <c r="U23" s="350"/>
      <c r="V23" s="350"/>
      <c r="W23" s="350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  <c r="AH23" s="347"/>
      <c r="AI23" s="347"/>
      <c r="AJ23" s="347"/>
      <c r="AK23" s="347"/>
      <c r="AL23" s="347"/>
      <c r="AM23" s="347"/>
      <c r="AN23" s="53"/>
      <c r="AO23" s="53"/>
      <c r="AP23" s="53"/>
    </row>
    <row r="24" spans="1:42" ht="12.75" customHeight="1">
      <c r="A24" s="346"/>
      <c r="B24" s="347"/>
      <c r="C24" s="347"/>
      <c r="D24" s="347"/>
      <c r="E24" s="347"/>
      <c r="F24" s="348"/>
      <c r="G24" s="349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7"/>
      <c r="T24" s="347"/>
      <c r="U24" s="350"/>
      <c r="V24" s="350"/>
      <c r="W24" s="350"/>
      <c r="X24" s="347"/>
      <c r="Y24" s="347"/>
      <c r="Z24" s="347"/>
      <c r="AA24" s="347"/>
      <c r="AB24" s="347"/>
      <c r="AC24" s="347"/>
      <c r="AD24" s="347"/>
      <c r="AE24" s="347"/>
      <c r="AF24" s="347"/>
      <c r="AG24" s="347"/>
      <c r="AH24" s="347"/>
      <c r="AI24" s="347"/>
      <c r="AJ24" s="347"/>
      <c r="AK24" s="347"/>
      <c r="AL24" s="347"/>
      <c r="AM24" s="347"/>
      <c r="AN24" s="53"/>
      <c r="AO24" s="53"/>
      <c r="AP24" s="53"/>
    </row>
    <row r="25" spans="1:42" ht="12.75" customHeight="1">
      <c r="A25" s="346" t="s">
        <v>266</v>
      </c>
      <c r="B25" s="348"/>
      <c r="C25" s="348" t="s">
        <v>267</v>
      </c>
      <c r="D25" s="348"/>
      <c r="E25" s="348"/>
      <c r="F25" s="348"/>
      <c r="G25" s="349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7"/>
      <c r="T25" s="347"/>
      <c r="U25" s="350"/>
      <c r="V25" s="350"/>
      <c r="W25" s="350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7"/>
      <c r="AL25" s="347"/>
      <c r="AM25" s="347"/>
      <c r="AN25" s="53"/>
      <c r="AO25" s="53"/>
      <c r="AP25" s="53"/>
    </row>
    <row r="26" spans="1:42" ht="12.75" customHeight="1" thickBot="1">
      <c r="A26" s="351"/>
      <c r="B26" s="352"/>
      <c r="C26" s="352" t="s">
        <v>268</v>
      </c>
      <c r="D26" s="352"/>
      <c r="E26" s="352"/>
      <c r="F26" s="352"/>
      <c r="G26" s="353"/>
      <c r="J26" s="53"/>
      <c r="K26" s="53"/>
      <c r="L26" s="53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  <c r="Y26" s="348"/>
      <c r="Z26" s="348"/>
      <c r="AA26" s="348"/>
      <c r="AB26" s="348"/>
      <c r="AC26" s="348"/>
      <c r="AD26" s="348"/>
      <c r="AE26" s="347"/>
      <c r="AF26" s="347"/>
      <c r="AG26" s="347"/>
      <c r="AH26" s="347"/>
      <c r="AI26" s="347"/>
      <c r="AJ26" s="347"/>
      <c r="AK26" s="347"/>
      <c r="AL26" s="347"/>
      <c r="AM26" s="347"/>
      <c r="AN26" s="53"/>
      <c r="AO26" s="53"/>
      <c r="AP26" s="53"/>
    </row>
    <row r="27" spans="1:42" ht="12.75" customHeight="1">
      <c r="A27" s="347"/>
      <c r="B27" s="348"/>
      <c r="C27" s="348"/>
      <c r="D27" s="348"/>
      <c r="E27" s="348"/>
      <c r="F27" s="348"/>
      <c r="G27" s="348"/>
      <c r="J27" s="53"/>
      <c r="K27" s="53"/>
      <c r="L27" s="53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8"/>
      <c r="AC27" s="348"/>
      <c r="AD27" s="348"/>
      <c r="AE27" s="347"/>
      <c r="AF27" s="347"/>
      <c r="AG27" s="347"/>
      <c r="AH27" s="347"/>
      <c r="AI27" s="347"/>
      <c r="AJ27" s="347"/>
      <c r="AK27" s="347"/>
      <c r="AL27" s="347"/>
      <c r="AM27" s="347"/>
      <c r="AN27" s="53"/>
      <c r="AO27" s="53"/>
      <c r="AP27" s="53"/>
    </row>
    <row r="28" spans="1:42" ht="15" customHeight="1"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</row>
    <row r="29" spans="1:42"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</row>
    <row r="30" spans="1:42"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</row>
    <row r="31" spans="1:42"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</row>
    <row r="32" spans="1:42"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</row>
  </sheetData>
  <mergeCells count="3">
    <mergeCell ref="B2:E2"/>
    <mergeCell ref="B3:E3"/>
    <mergeCell ref="B20:C20"/>
  </mergeCells>
  <pageMargins left="0.511811024" right="0.511811024" top="0.78740157499999996" bottom="0.78740157499999996" header="0.31496062000000002" footer="0.31496062000000002"/>
  <pageSetup paperSize="9" scale="83" orientation="portrait" horizontalDpi="360" verticalDpi="360" r:id="rId1"/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P32"/>
  <sheetViews>
    <sheetView view="pageBreakPreview" zoomScaleNormal="100" zoomScaleSheetLayoutView="100" workbookViewId="0">
      <selection activeCell="G9" sqref="G9"/>
    </sheetView>
  </sheetViews>
  <sheetFormatPr defaultRowHeight="12.75"/>
  <cols>
    <col min="2" max="2" width="10.7109375" customWidth="1"/>
    <col min="3" max="3" width="46.42578125" bestFit="1" customWidth="1"/>
    <col min="4" max="4" width="13.85546875" customWidth="1"/>
    <col min="5" max="7" width="10.42578125" customWidth="1"/>
    <col min="8" max="8" width="19.5703125" customWidth="1"/>
    <col min="9" max="9" width="10.42578125" customWidth="1"/>
    <col min="258" max="258" width="10.7109375" customWidth="1"/>
    <col min="259" max="259" width="46.42578125" bestFit="1" customWidth="1"/>
    <col min="260" max="260" width="13.85546875" customWidth="1"/>
    <col min="261" max="263" width="10.42578125" customWidth="1"/>
    <col min="264" max="264" width="19.5703125" customWidth="1"/>
    <col min="265" max="265" width="10.42578125" customWidth="1"/>
    <col min="514" max="514" width="10.7109375" customWidth="1"/>
    <col min="515" max="515" width="46.42578125" bestFit="1" customWidth="1"/>
    <col min="516" max="516" width="13.85546875" customWidth="1"/>
    <col min="517" max="519" width="10.42578125" customWidth="1"/>
    <col min="520" max="520" width="19.5703125" customWidth="1"/>
    <col min="521" max="521" width="10.42578125" customWidth="1"/>
    <col min="770" max="770" width="10.7109375" customWidth="1"/>
    <col min="771" max="771" width="46.42578125" bestFit="1" customWidth="1"/>
    <col min="772" max="772" width="13.85546875" customWidth="1"/>
    <col min="773" max="775" width="10.42578125" customWidth="1"/>
    <col min="776" max="776" width="19.5703125" customWidth="1"/>
    <col min="777" max="777" width="10.42578125" customWidth="1"/>
    <col min="1026" max="1026" width="10.7109375" customWidth="1"/>
    <col min="1027" max="1027" width="46.42578125" bestFit="1" customWidth="1"/>
    <col min="1028" max="1028" width="13.85546875" customWidth="1"/>
    <col min="1029" max="1031" width="10.42578125" customWidth="1"/>
    <col min="1032" max="1032" width="19.5703125" customWidth="1"/>
    <col min="1033" max="1033" width="10.42578125" customWidth="1"/>
    <col min="1282" max="1282" width="10.7109375" customWidth="1"/>
    <col min="1283" max="1283" width="46.42578125" bestFit="1" customWidth="1"/>
    <col min="1284" max="1284" width="13.85546875" customWidth="1"/>
    <col min="1285" max="1287" width="10.42578125" customWidth="1"/>
    <col min="1288" max="1288" width="19.5703125" customWidth="1"/>
    <col min="1289" max="1289" width="10.42578125" customWidth="1"/>
    <col min="1538" max="1538" width="10.7109375" customWidth="1"/>
    <col min="1539" max="1539" width="46.42578125" bestFit="1" customWidth="1"/>
    <col min="1540" max="1540" width="13.85546875" customWidth="1"/>
    <col min="1541" max="1543" width="10.42578125" customWidth="1"/>
    <col min="1544" max="1544" width="19.5703125" customWidth="1"/>
    <col min="1545" max="1545" width="10.42578125" customWidth="1"/>
    <col min="1794" max="1794" width="10.7109375" customWidth="1"/>
    <col min="1795" max="1795" width="46.42578125" bestFit="1" customWidth="1"/>
    <col min="1796" max="1796" width="13.85546875" customWidth="1"/>
    <col min="1797" max="1799" width="10.42578125" customWidth="1"/>
    <col min="1800" max="1800" width="19.5703125" customWidth="1"/>
    <col min="1801" max="1801" width="10.42578125" customWidth="1"/>
    <col min="2050" max="2050" width="10.7109375" customWidth="1"/>
    <col min="2051" max="2051" width="46.42578125" bestFit="1" customWidth="1"/>
    <col min="2052" max="2052" width="13.85546875" customWidth="1"/>
    <col min="2053" max="2055" width="10.42578125" customWidth="1"/>
    <col min="2056" max="2056" width="19.5703125" customWidth="1"/>
    <col min="2057" max="2057" width="10.42578125" customWidth="1"/>
    <col min="2306" max="2306" width="10.7109375" customWidth="1"/>
    <col min="2307" max="2307" width="46.42578125" bestFit="1" customWidth="1"/>
    <col min="2308" max="2308" width="13.85546875" customWidth="1"/>
    <col min="2309" max="2311" width="10.42578125" customWidth="1"/>
    <col min="2312" max="2312" width="19.5703125" customWidth="1"/>
    <col min="2313" max="2313" width="10.42578125" customWidth="1"/>
    <col min="2562" max="2562" width="10.7109375" customWidth="1"/>
    <col min="2563" max="2563" width="46.42578125" bestFit="1" customWidth="1"/>
    <col min="2564" max="2564" width="13.85546875" customWidth="1"/>
    <col min="2565" max="2567" width="10.42578125" customWidth="1"/>
    <col min="2568" max="2568" width="19.5703125" customWidth="1"/>
    <col min="2569" max="2569" width="10.42578125" customWidth="1"/>
    <col min="2818" max="2818" width="10.7109375" customWidth="1"/>
    <col min="2819" max="2819" width="46.42578125" bestFit="1" customWidth="1"/>
    <col min="2820" max="2820" width="13.85546875" customWidth="1"/>
    <col min="2821" max="2823" width="10.42578125" customWidth="1"/>
    <col min="2824" max="2824" width="19.5703125" customWidth="1"/>
    <col min="2825" max="2825" width="10.42578125" customWidth="1"/>
    <col min="3074" max="3074" width="10.7109375" customWidth="1"/>
    <col min="3075" max="3075" width="46.42578125" bestFit="1" customWidth="1"/>
    <col min="3076" max="3076" width="13.85546875" customWidth="1"/>
    <col min="3077" max="3079" width="10.42578125" customWidth="1"/>
    <col min="3080" max="3080" width="19.5703125" customWidth="1"/>
    <col min="3081" max="3081" width="10.42578125" customWidth="1"/>
    <col min="3330" max="3330" width="10.7109375" customWidth="1"/>
    <col min="3331" max="3331" width="46.42578125" bestFit="1" customWidth="1"/>
    <col min="3332" max="3332" width="13.85546875" customWidth="1"/>
    <col min="3333" max="3335" width="10.42578125" customWidth="1"/>
    <col min="3336" max="3336" width="19.5703125" customWidth="1"/>
    <col min="3337" max="3337" width="10.42578125" customWidth="1"/>
    <col min="3586" max="3586" width="10.7109375" customWidth="1"/>
    <col min="3587" max="3587" width="46.42578125" bestFit="1" customWidth="1"/>
    <col min="3588" max="3588" width="13.85546875" customWidth="1"/>
    <col min="3589" max="3591" width="10.42578125" customWidth="1"/>
    <col min="3592" max="3592" width="19.5703125" customWidth="1"/>
    <col min="3593" max="3593" width="10.42578125" customWidth="1"/>
    <col min="3842" max="3842" width="10.7109375" customWidth="1"/>
    <col min="3843" max="3843" width="46.42578125" bestFit="1" customWidth="1"/>
    <col min="3844" max="3844" width="13.85546875" customWidth="1"/>
    <col min="3845" max="3847" width="10.42578125" customWidth="1"/>
    <col min="3848" max="3848" width="19.5703125" customWidth="1"/>
    <col min="3849" max="3849" width="10.42578125" customWidth="1"/>
    <col min="4098" max="4098" width="10.7109375" customWidth="1"/>
    <col min="4099" max="4099" width="46.42578125" bestFit="1" customWidth="1"/>
    <col min="4100" max="4100" width="13.85546875" customWidth="1"/>
    <col min="4101" max="4103" width="10.42578125" customWidth="1"/>
    <col min="4104" max="4104" width="19.5703125" customWidth="1"/>
    <col min="4105" max="4105" width="10.42578125" customWidth="1"/>
    <col min="4354" max="4354" width="10.7109375" customWidth="1"/>
    <col min="4355" max="4355" width="46.42578125" bestFit="1" customWidth="1"/>
    <col min="4356" max="4356" width="13.85546875" customWidth="1"/>
    <col min="4357" max="4359" width="10.42578125" customWidth="1"/>
    <col min="4360" max="4360" width="19.5703125" customWidth="1"/>
    <col min="4361" max="4361" width="10.42578125" customWidth="1"/>
    <col min="4610" max="4610" width="10.7109375" customWidth="1"/>
    <col min="4611" max="4611" width="46.42578125" bestFit="1" customWidth="1"/>
    <col min="4612" max="4612" width="13.85546875" customWidth="1"/>
    <col min="4613" max="4615" width="10.42578125" customWidth="1"/>
    <col min="4616" max="4616" width="19.5703125" customWidth="1"/>
    <col min="4617" max="4617" width="10.42578125" customWidth="1"/>
    <col min="4866" max="4866" width="10.7109375" customWidth="1"/>
    <col min="4867" max="4867" width="46.42578125" bestFit="1" customWidth="1"/>
    <col min="4868" max="4868" width="13.85546875" customWidth="1"/>
    <col min="4869" max="4871" width="10.42578125" customWidth="1"/>
    <col min="4872" max="4872" width="19.5703125" customWidth="1"/>
    <col min="4873" max="4873" width="10.42578125" customWidth="1"/>
    <col min="5122" max="5122" width="10.7109375" customWidth="1"/>
    <col min="5123" max="5123" width="46.42578125" bestFit="1" customWidth="1"/>
    <col min="5124" max="5124" width="13.85546875" customWidth="1"/>
    <col min="5125" max="5127" width="10.42578125" customWidth="1"/>
    <col min="5128" max="5128" width="19.5703125" customWidth="1"/>
    <col min="5129" max="5129" width="10.42578125" customWidth="1"/>
    <col min="5378" max="5378" width="10.7109375" customWidth="1"/>
    <col min="5379" max="5379" width="46.42578125" bestFit="1" customWidth="1"/>
    <col min="5380" max="5380" width="13.85546875" customWidth="1"/>
    <col min="5381" max="5383" width="10.42578125" customWidth="1"/>
    <col min="5384" max="5384" width="19.5703125" customWidth="1"/>
    <col min="5385" max="5385" width="10.42578125" customWidth="1"/>
    <col min="5634" max="5634" width="10.7109375" customWidth="1"/>
    <col min="5635" max="5635" width="46.42578125" bestFit="1" customWidth="1"/>
    <col min="5636" max="5636" width="13.85546875" customWidth="1"/>
    <col min="5637" max="5639" width="10.42578125" customWidth="1"/>
    <col min="5640" max="5640" width="19.5703125" customWidth="1"/>
    <col min="5641" max="5641" width="10.42578125" customWidth="1"/>
    <col min="5890" max="5890" width="10.7109375" customWidth="1"/>
    <col min="5891" max="5891" width="46.42578125" bestFit="1" customWidth="1"/>
    <col min="5892" max="5892" width="13.85546875" customWidth="1"/>
    <col min="5893" max="5895" width="10.42578125" customWidth="1"/>
    <col min="5896" max="5896" width="19.5703125" customWidth="1"/>
    <col min="5897" max="5897" width="10.42578125" customWidth="1"/>
    <col min="6146" max="6146" width="10.7109375" customWidth="1"/>
    <col min="6147" max="6147" width="46.42578125" bestFit="1" customWidth="1"/>
    <col min="6148" max="6148" width="13.85546875" customWidth="1"/>
    <col min="6149" max="6151" width="10.42578125" customWidth="1"/>
    <col min="6152" max="6152" width="19.5703125" customWidth="1"/>
    <col min="6153" max="6153" width="10.42578125" customWidth="1"/>
    <col min="6402" max="6402" width="10.7109375" customWidth="1"/>
    <col min="6403" max="6403" width="46.42578125" bestFit="1" customWidth="1"/>
    <col min="6404" max="6404" width="13.85546875" customWidth="1"/>
    <col min="6405" max="6407" width="10.42578125" customWidth="1"/>
    <col min="6408" max="6408" width="19.5703125" customWidth="1"/>
    <col min="6409" max="6409" width="10.42578125" customWidth="1"/>
    <col min="6658" max="6658" width="10.7109375" customWidth="1"/>
    <col min="6659" max="6659" width="46.42578125" bestFit="1" customWidth="1"/>
    <col min="6660" max="6660" width="13.85546875" customWidth="1"/>
    <col min="6661" max="6663" width="10.42578125" customWidth="1"/>
    <col min="6664" max="6664" width="19.5703125" customWidth="1"/>
    <col min="6665" max="6665" width="10.42578125" customWidth="1"/>
    <col min="6914" max="6914" width="10.7109375" customWidth="1"/>
    <col min="6915" max="6915" width="46.42578125" bestFit="1" customWidth="1"/>
    <col min="6916" max="6916" width="13.85546875" customWidth="1"/>
    <col min="6917" max="6919" width="10.42578125" customWidth="1"/>
    <col min="6920" max="6920" width="19.5703125" customWidth="1"/>
    <col min="6921" max="6921" width="10.42578125" customWidth="1"/>
    <col min="7170" max="7170" width="10.7109375" customWidth="1"/>
    <col min="7171" max="7171" width="46.42578125" bestFit="1" customWidth="1"/>
    <col min="7172" max="7172" width="13.85546875" customWidth="1"/>
    <col min="7173" max="7175" width="10.42578125" customWidth="1"/>
    <col min="7176" max="7176" width="19.5703125" customWidth="1"/>
    <col min="7177" max="7177" width="10.42578125" customWidth="1"/>
    <col min="7426" max="7426" width="10.7109375" customWidth="1"/>
    <col min="7427" max="7427" width="46.42578125" bestFit="1" customWidth="1"/>
    <col min="7428" max="7428" width="13.85546875" customWidth="1"/>
    <col min="7429" max="7431" width="10.42578125" customWidth="1"/>
    <col min="7432" max="7432" width="19.5703125" customWidth="1"/>
    <col min="7433" max="7433" width="10.42578125" customWidth="1"/>
    <col min="7682" max="7682" width="10.7109375" customWidth="1"/>
    <col min="7683" max="7683" width="46.42578125" bestFit="1" customWidth="1"/>
    <col min="7684" max="7684" width="13.85546875" customWidth="1"/>
    <col min="7685" max="7687" width="10.42578125" customWidth="1"/>
    <col min="7688" max="7688" width="19.5703125" customWidth="1"/>
    <col min="7689" max="7689" width="10.42578125" customWidth="1"/>
    <col min="7938" max="7938" width="10.7109375" customWidth="1"/>
    <col min="7939" max="7939" width="46.42578125" bestFit="1" customWidth="1"/>
    <col min="7940" max="7940" width="13.85546875" customWidth="1"/>
    <col min="7941" max="7943" width="10.42578125" customWidth="1"/>
    <col min="7944" max="7944" width="19.5703125" customWidth="1"/>
    <col min="7945" max="7945" width="10.42578125" customWidth="1"/>
    <col min="8194" max="8194" width="10.7109375" customWidth="1"/>
    <col min="8195" max="8195" width="46.42578125" bestFit="1" customWidth="1"/>
    <col min="8196" max="8196" width="13.85546875" customWidth="1"/>
    <col min="8197" max="8199" width="10.42578125" customWidth="1"/>
    <col min="8200" max="8200" width="19.5703125" customWidth="1"/>
    <col min="8201" max="8201" width="10.42578125" customWidth="1"/>
    <col min="8450" max="8450" width="10.7109375" customWidth="1"/>
    <col min="8451" max="8451" width="46.42578125" bestFit="1" customWidth="1"/>
    <col min="8452" max="8452" width="13.85546875" customWidth="1"/>
    <col min="8453" max="8455" width="10.42578125" customWidth="1"/>
    <col min="8456" max="8456" width="19.5703125" customWidth="1"/>
    <col min="8457" max="8457" width="10.42578125" customWidth="1"/>
    <col min="8706" max="8706" width="10.7109375" customWidth="1"/>
    <col min="8707" max="8707" width="46.42578125" bestFit="1" customWidth="1"/>
    <col min="8708" max="8708" width="13.85546875" customWidth="1"/>
    <col min="8709" max="8711" width="10.42578125" customWidth="1"/>
    <col min="8712" max="8712" width="19.5703125" customWidth="1"/>
    <col min="8713" max="8713" width="10.42578125" customWidth="1"/>
    <col min="8962" max="8962" width="10.7109375" customWidth="1"/>
    <col min="8963" max="8963" width="46.42578125" bestFit="1" customWidth="1"/>
    <col min="8964" max="8964" width="13.85546875" customWidth="1"/>
    <col min="8965" max="8967" width="10.42578125" customWidth="1"/>
    <col min="8968" max="8968" width="19.5703125" customWidth="1"/>
    <col min="8969" max="8969" width="10.42578125" customWidth="1"/>
    <col min="9218" max="9218" width="10.7109375" customWidth="1"/>
    <col min="9219" max="9219" width="46.42578125" bestFit="1" customWidth="1"/>
    <col min="9220" max="9220" width="13.85546875" customWidth="1"/>
    <col min="9221" max="9223" width="10.42578125" customWidth="1"/>
    <col min="9224" max="9224" width="19.5703125" customWidth="1"/>
    <col min="9225" max="9225" width="10.42578125" customWidth="1"/>
    <col min="9474" max="9474" width="10.7109375" customWidth="1"/>
    <col min="9475" max="9475" width="46.42578125" bestFit="1" customWidth="1"/>
    <col min="9476" max="9476" width="13.85546875" customWidth="1"/>
    <col min="9477" max="9479" width="10.42578125" customWidth="1"/>
    <col min="9480" max="9480" width="19.5703125" customWidth="1"/>
    <col min="9481" max="9481" width="10.42578125" customWidth="1"/>
    <col min="9730" max="9730" width="10.7109375" customWidth="1"/>
    <col min="9731" max="9731" width="46.42578125" bestFit="1" customWidth="1"/>
    <col min="9732" max="9732" width="13.85546875" customWidth="1"/>
    <col min="9733" max="9735" width="10.42578125" customWidth="1"/>
    <col min="9736" max="9736" width="19.5703125" customWidth="1"/>
    <col min="9737" max="9737" width="10.42578125" customWidth="1"/>
    <col min="9986" max="9986" width="10.7109375" customWidth="1"/>
    <col min="9987" max="9987" width="46.42578125" bestFit="1" customWidth="1"/>
    <col min="9988" max="9988" width="13.85546875" customWidth="1"/>
    <col min="9989" max="9991" width="10.42578125" customWidth="1"/>
    <col min="9992" max="9992" width="19.5703125" customWidth="1"/>
    <col min="9993" max="9993" width="10.42578125" customWidth="1"/>
    <col min="10242" max="10242" width="10.7109375" customWidth="1"/>
    <col min="10243" max="10243" width="46.42578125" bestFit="1" customWidth="1"/>
    <col min="10244" max="10244" width="13.85546875" customWidth="1"/>
    <col min="10245" max="10247" width="10.42578125" customWidth="1"/>
    <col min="10248" max="10248" width="19.5703125" customWidth="1"/>
    <col min="10249" max="10249" width="10.42578125" customWidth="1"/>
    <col min="10498" max="10498" width="10.7109375" customWidth="1"/>
    <col min="10499" max="10499" width="46.42578125" bestFit="1" customWidth="1"/>
    <col min="10500" max="10500" width="13.85546875" customWidth="1"/>
    <col min="10501" max="10503" width="10.42578125" customWidth="1"/>
    <col min="10504" max="10504" width="19.5703125" customWidth="1"/>
    <col min="10505" max="10505" width="10.42578125" customWidth="1"/>
    <col min="10754" max="10754" width="10.7109375" customWidth="1"/>
    <col min="10755" max="10755" width="46.42578125" bestFit="1" customWidth="1"/>
    <col min="10756" max="10756" width="13.85546875" customWidth="1"/>
    <col min="10757" max="10759" width="10.42578125" customWidth="1"/>
    <col min="10760" max="10760" width="19.5703125" customWidth="1"/>
    <col min="10761" max="10761" width="10.42578125" customWidth="1"/>
    <col min="11010" max="11010" width="10.7109375" customWidth="1"/>
    <col min="11011" max="11011" width="46.42578125" bestFit="1" customWidth="1"/>
    <col min="11012" max="11012" width="13.85546875" customWidth="1"/>
    <col min="11013" max="11015" width="10.42578125" customWidth="1"/>
    <col min="11016" max="11016" width="19.5703125" customWidth="1"/>
    <col min="11017" max="11017" width="10.42578125" customWidth="1"/>
    <col min="11266" max="11266" width="10.7109375" customWidth="1"/>
    <col min="11267" max="11267" width="46.42578125" bestFit="1" customWidth="1"/>
    <col min="11268" max="11268" width="13.85546875" customWidth="1"/>
    <col min="11269" max="11271" width="10.42578125" customWidth="1"/>
    <col min="11272" max="11272" width="19.5703125" customWidth="1"/>
    <col min="11273" max="11273" width="10.42578125" customWidth="1"/>
    <col min="11522" max="11522" width="10.7109375" customWidth="1"/>
    <col min="11523" max="11523" width="46.42578125" bestFit="1" customWidth="1"/>
    <col min="11524" max="11524" width="13.85546875" customWidth="1"/>
    <col min="11525" max="11527" width="10.42578125" customWidth="1"/>
    <col min="11528" max="11528" width="19.5703125" customWidth="1"/>
    <col min="11529" max="11529" width="10.42578125" customWidth="1"/>
    <col min="11778" max="11778" width="10.7109375" customWidth="1"/>
    <col min="11779" max="11779" width="46.42578125" bestFit="1" customWidth="1"/>
    <col min="11780" max="11780" width="13.85546875" customWidth="1"/>
    <col min="11781" max="11783" width="10.42578125" customWidth="1"/>
    <col min="11784" max="11784" width="19.5703125" customWidth="1"/>
    <col min="11785" max="11785" width="10.42578125" customWidth="1"/>
    <col min="12034" max="12034" width="10.7109375" customWidth="1"/>
    <col min="12035" max="12035" width="46.42578125" bestFit="1" customWidth="1"/>
    <col min="12036" max="12036" width="13.85546875" customWidth="1"/>
    <col min="12037" max="12039" width="10.42578125" customWidth="1"/>
    <col min="12040" max="12040" width="19.5703125" customWidth="1"/>
    <col min="12041" max="12041" width="10.42578125" customWidth="1"/>
    <col min="12290" max="12290" width="10.7109375" customWidth="1"/>
    <col min="12291" max="12291" width="46.42578125" bestFit="1" customWidth="1"/>
    <col min="12292" max="12292" width="13.85546875" customWidth="1"/>
    <col min="12293" max="12295" width="10.42578125" customWidth="1"/>
    <col min="12296" max="12296" width="19.5703125" customWidth="1"/>
    <col min="12297" max="12297" width="10.42578125" customWidth="1"/>
    <col min="12546" max="12546" width="10.7109375" customWidth="1"/>
    <col min="12547" max="12547" width="46.42578125" bestFit="1" customWidth="1"/>
    <col min="12548" max="12548" width="13.85546875" customWidth="1"/>
    <col min="12549" max="12551" width="10.42578125" customWidth="1"/>
    <col min="12552" max="12552" width="19.5703125" customWidth="1"/>
    <col min="12553" max="12553" width="10.42578125" customWidth="1"/>
    <col min="12802" max="12802" width="10.7109375" customWidth="1"/>
    <col min="12803" max="12803" width="46.42578125" bestFit="1" customWidth="1"/>
    <col min="12804" max="12804" width="13.85546875" customWidth="1"/>
    <col min="12805" max="12807" width="10.42578125" customWidth="1"/>
    <col min="12808" max="12808" width="19.5703125" customWidth="1"/>
    <col min="12809" max="12809" width="10.42578125" customWidth="1"/>
    <col min="13058" max="13058" width="10.7109375" customWidth="1"/>
    <col min="13059" max="13059" width="46.42578125" bestFit="1" customWidth="1"/>
    <col min="13060" max="13060" width="13.85546875" customWidth="1"/>
    <col min="13061" max="13063" width="10.42578125" customWidth="1"/>
    <col min="13064" max="13064" width="19.5703125" customWidth="1"/>
    <col min="13065" max="13065" width="10.42578125" customWidth="1"/>
    <col min="13314" max="13314" width="10.7109375" customWidth="1"/>
    <col min="13315" max="13315" width="46.42578125" bestFit="1" customWidth="1"/>
    <col min="13316" max="13316" width="13.85546875" customWidth="1"/>
    <col min="13317" max="13319" width="10.42578125" customWidth="1"/>
    <col min="13320" max="13320" width="19.5703125" customWidth="1"/>
    <col min="13321" max="13321" width="10.42578125" customWidth="1"/>
    <col min="13570" max="13570" width="10.7109375" customWidth="1"/>
    <col min="13571" max="13571" width="46.42578125" bestFit="1" customWidth="1"/>
    <col min="13572" max="13572" width="13.85546875" customWidth="1"/>
    <col min="13573" max="13575" width="10.42578125" customWidth="1"/>
    <col min="13576" max="13576" width="19.5703125" customWidth="1"/>
    <col min="13577" max="13577" width="10.42578125" customWidth="1"/>
    <col min="13826" max="13826" width="10.7109375" customWidth="1"/>
    <col min="13827" max="13827" width="46.42578125" bestFit="1" customWidth="1"/>
    <col min="13828" max="13828" width="13.85546875" customWidth="1"/>
    <col min="13829" max="13831" width="10.42578125" customWidth="1"/>
    <col min="13832" max="13832" width="19.5703125" customWidth="1"/>
    <col min="13833" max="13833" width="10.42578125" customWidth="1"/>
    <col min="14082" max="14082" width="10.7109375" customWidth="1"/>
    <col min="14083" max="14083" width="46.42578125" bestFit="1" customWidth="1"/>
    <col min="14084" max="14084" width="13.85546875" customWidth="1"/>
    <col min="14085" max="14087" width="10.42578125" customWidth="1"/>
    <col min="14088" max="14088" width="19.5703125" customWidth="1"/>
    <col min="14089" max="14089" width="10.42578125" customWidth="1"/>
    <col min="14338" max="14338" width="10.7109375" customWidth="1"/>
    <col min="14339" max="14339" width="46.42578125" bestFit="1" customWidth="1"/>
    <col min="14340" max="14340" width="13.85546875" customWidth="1"/>
    <col min="14341" max="14343" width="10.42578125" customWidth="1"/>
    <col min="14344" max="14344" width="19.5703125" customWidth="1"/>
    <col min="14345" max="14345" width="10.42578125" customWidth="1"/>
    <col min="14594" max="14594" width="10.7109375" customWidth="1"/>
    <col min="14595" max="14595" width="46.42578125" bestFit="1" customWidth="1"/>
    <col min="14596" max="14596" width="13.85546875" customWidth="1"/>
    <col min="14597" max="14599" width="10.42578125" customWidth="1"/>
    <col min="14600" max="14600" width="19.5703125" customWidth="1"/>
    <col min="14601" max="14601" width="10.42578125" customWidth="1"/>
    <col min="14850" max="14850" width="10.7109375" customWidth="1"/>
    <col min="14851" max="14851" width="46.42578125" bestFit="1" customWidth="1"/>
    <col min="14852" max="14852" width="13.85546875" customWidth="1"/>
    <col min="14853" max="14855" width="10.42578125" customWidth="1"/>
    <col min="14856" max="14856" width="19.5703125" customWidth="1"/>
    <col min="14857" max="14857" width="10.42578125" customWidth="1"/>
    <col min="15106" max="15106" width="10.7109375" customWidth="1"/>
    <col min="15107" max="15107" width="46.42578125" bestFit="1" customWidth="1"/>
    <col min="15108" max="15108" width="13.85546875" customWidth="1"/>
    <col min="15109" max="15111" width="10.42578125" customWidth="1"/>
    <col min="15112" max="15112" width="19.5703125" customWidth="1"/>
    <col min="15113" max="15113" width="10.42578125" customWidth="1"/>
    <col min="15362" max="15362" width="10.7109375" customWidth="1"/>
    <col min="15363" max="15363" width="46.42578125" bestFit="1" customWidth="1"/>
    <col min="15364" max="15364" width="13.85546875" customWidth="1"/>
    <col min="15365" max="15367" width="10.42578125" customWidth="1"/>
    <col min="15368" max="15368" width="19.5703125" customWidth="1"/>
    <col min="15369" max="15369" width="10.42578125" customWidth="1"/>
    <col min="15618" max="15618" width="10.7109375" customWidth="1"/>
    <col min="15619" max="15619" width="46.42578125" bestFit="1" customWidth="1"/>
    <col min="15620" max="15620" width="13.85546875" customWidth="1"/>
    <col min="15621" max="15623" width="10.42578125" customWidth="1"/>
    <col min="15624" max="15624" width="19.5703125" customWidth="1"/>
    <col min="15625" max="15625" width="10.42578125" customWidth="1"/>
    <col min="15874" max="15874" width="10.7109375" customWidth="1"/>
    <col min="15875" max="15875" width="46.42578125" bestFit="1" customWidth="1"/>
    <col min="15876" max="15876" width="13.85546875" customWidth="1"/>
    <col min="15877" max="15879" width="10.42578125" customWidth="1"/>
    <col min="15880" max="15880" width="19.5703125" customWidth="1"/>
    <col min="15881" max="15881" width="10.42578125" customWidth="1"/>
    <col min="16130" max="16130" width="10.7109375" customWidth="1"/>
    <col min="16131" max="16131" width="46.42578125" bestFit="1" customWidth="1"/>
    <col min="16132" max="16132" width="13.85546875" customWidth="1"/>
    <col min="16133" max="16135" width="10.42578125" customWidth="1"/>
    <col min="16136" max="16136" width="19.5703125" customWidth="1"/>
    <col min="16137" max="16137" width="10.42578125" customWidth="1"/>
  </cols>
  <sheetData>
    <row r="1" spans="1:8" ht="15" customHeight="1" thickBot="1"/>
    <row r="2" spans="1:8" ht="15" customHeight="1">
      <c r="A2" s="317"/>
      <c r="B2" s="526" t="s">
        <v>246</v>
      </c>
      <c r="C2" s="526"/>
      <c r="D2" s="526"/>
      <c r="E2" s="526"/>
      <c r="F2" s="318"/>
      <c r="G2" s="319"/>
    </row>
    <row r="3" spans="1:8">
      <c r="A3" s="320"/>
      <c r="B3" s="527" t="s">
        <v>247</v>
      </c>
      <c r="C3" s="527"/>
      <c r="D3" s="527"/>
      <c r="E3" s="527"/>
      <c r="F3" s="53"/>
      <c r="G3" s="321"/>
    </row>
    <row r="4" spans="1:8">
      <c r="A4" s="320"/>
      <c r="B4" s="53"/>
      <c r="C4" s="53"/>
      <c r="D4" s="53"/>
      <c r="E4" s="53"/>
      <c r="F4" s="53"/>
      <c r="G4" s="322" t="s">
        <v>248</v>
      </c>
    </row>
    <row r="5" spans="1:8" s="329" customFormat="1" ht="25.5">
      <c r="A5" s="323"/>
      <c r="B5" s="324" t="s">
        <v>249</v>
      </c>
      <c r="C5" s="324" t="s">
        <v>250</v>
      </c>
      <c r="D5" s="325" t="s">
        <v>251</v>
      </c>
      <c r="E5" s="326"/>
      <c r="F5" s="327" t="s">
        <v>252</v>
      </c>
      <c r="G5" s="328"/>
    </row>
    <row r="6" spans="1:8" ht="15">
      <c r="A6" s="320"/>
      <c r="B6" s="330"/>
      <c r="C6" s="330"/>
      <c r="D6" s="331"/>
      <c r="E6" s="53"/>
      <c r="F6" s="332" t="s">
        <v>253</v>
      </c>
      <c r="G6" s="333">
        <v>6.4999999999999997E-3</v>
      </c>
    </row>
    <row r="7" spans="1:8" ht="15">
      <c r="A7" s="320"/>
      <c r="B7" s="334" t="s">
        <v>36</v>
      </c>
      <c r="C7" s="334" t="s">
        <v>254</v>
      </c>
      <c r="D7" s="335">
        <v>1.4999999999999999E-2</v>
      </c>
      <c r="E7" s="53"/>
      <c r="F7" s="332" t="s">
        <v>255</v>
      </c>
      <c r="G7" s="333">
        <v>0.03</v>
      </c>
    </row>
    <row r="8" spans="1:8" ht="15">
      <c r="A8" s="320"/>
      <c r="B8" s="334" t="s">
        <v>256</v>
      </c>
      <c r="C8" s="334" t="s">
        <v>257</v>
      </c>
      <c r="D8" s="335">
        <v>3.0000000000000001E-3</v>
      </c>
      <c r="E8" s="53"/>
      <c r="F8" s="332" t="s">
        <v>258</v>
      </c>
      <c r="G8" s="336">
        <v>1.4999999999999999E-2</v>
      </c>
    </row>
    <row r="9" spans="1:8" ht="15">
      <c r="A9" s="320"/>
      <c r="B9" s="334" t="s">
        <v>37</v>
      </c>
      <c r="C9" s="334" t="s">
        <v>259</v>
      </c>
      <c r="D9" s="335">
        <v>5.5999999999999999E-3</v>
      </c>
      <c r="E9" s="53"/>
      <c r="F9" s="332"/>
      <c r="G9" s="321"/>
    </row>
    <row r="10" spans="1:8" ht="15">
      <c r="A10" s="320"/>
      <c r="B10" s="334" t="s">
        <v>38</v>
      </c>
      <c r="C10" s="334" t="s">
        <v>260</v>
      </c>
      <c r="D10" s="337">
        <v>8.5000000000000006E-3</v>
      </c>
      <c r="E10" s="53"/>
      <c r="F10" s="332" t="s">
        <v>261</v>
      </c>
      <c r="G10" s="338">
        <f>SUM(G6:G8)</f>
        <v>5.1499999999999997E-2</v>
      </c>
    </row>
    <row r="11" spans="1:8" ht="15">
      <c r="A11" s="320"/>
      <c r="B11" s="334" t="s">
        <v>39</v>
      </c>
      <c r="C11" s="334" t="s">
        <v>262</v>
      </c>
      <c r="D11" s="335">
        <v>3.5000000000000003E-2</v>
      </c>
      <c r="E11" s="53"/>
      <c r="F11" s="53"/>
      <c r="G11" s="321"/>
    </row>
    <row r="12" spans="1:8" ht="15">
      <c r="A12" s="320"/>
      <c r="B12" s="334" t="s">
        <v>263</v>
      </c>
      <c r="C12" s="334" t="s">
        <v>252</v>
      </c>
      <c r="D12" s="335">
        <v>5.1499999999999997E-2</v>
      </c>
      <c r="E12" s="53"/>
      <c r="F12" s="53"/>
      <c r="G12" s="321"/>
    </row>
    <row r="13" spans="1:8" ht="15">
      <c r="A13" s="320"/>
      <c r="B13" s="334" t="s">
        <v>40</v>
      </c>
      <c r="C13" s="334" t="s">
        <v>40</v>
      </c>
      <c r="D13" s="335">
        <v>4.4999999999999998E-2</v>
      </c>
      <c r="E13" s="53"/>
      <c r="F13" s="53"/>
      <c r="G13" s="321"/>
    </row>
    <row r="14" spans="1:8">
      <c r="A14" s="320"/>
      <c r="B14" s="53"/>
      <c r="C14" s="53"/>
      <c r="D14" s="53"/>
      <c r="E14" s="53"/>
      <c r="F14" s="53"/>
      <c r="G14" s="321"/>
    </row>
    <row r="15" spans="1:8" ht="15">
      <c r="A15" s="320"/>
      <c r="B15" s="53"/>
      <c r="C15" s="339" t="s">
        <v>264</v>
      </c>
      <c r="D15" s="340">
        <f>(1+(D7+D8+D9))*(1+D10)*(1+D11)/(1-(D12+D13))-1</f>
        <v>0.1825468965135586</v>
      </c>
      <c r="E15" s="53"/>
      <c r="F15" s="53"/>
      <c r="G15" s="321"/>
      <c r="H15" s="341">
        <f>SUM(D7:D13)</f>
        <v>0.16360000000000002</v>
      </c>
    </row>
    <row r="16" spans="1:8">
      <c r="A16" s="320"/>
      <c r="B16" s="53"/>
      <c r="C16" s="53"/>
      <c r="D16" s="53"/>
      <c r="E16" s="53"/>
      <c r="F16" s="53"/>
      <c r="G16" s="321"/>
    </row>
    <row r="17" spans="1:42">
      <c r="A17" s="320"/>
      <c r="B17" s="53"/>
      <c r="C17" s="339" t="s">
        <v>265</v>
      </c>
      <c r="D17" s="53"/>
      <c r="E17" s="53"/>
      <c r="F17" s="53"/>
      <c r="G17" s="321"/>
    </row>
    <row r="18" spans="1:42">
      <c r="A18" s="320"/>
      <c r="B18" s="53"/>
      <c r="C18" s="53"/>
      <c r="D18" s="53"/>
      <c r="E18" s="53"/>
      <c r="F18" s="53"/>
      <c r="G18" s="321"/>
    </row>
    <row r="19" spans="1:42">
      <c r="A19" s="320"/>
      <c r="B19" s="342"/>
      <c r="C19" s="53"/>
      <c r="D19" s="53"/>
      <c r="E19" s="53"/>
      <c r="F19" s="53"/>
      <c r="G19" s="321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spans="1:42" ht="12.75" customHeight="1">
      <c r="A20" s="320"/>
      <c r="B20" s="528" t="s">
        <v>269</v>
      </c>
      <c r="C20" s="528"/>
      <c r="D20" s="53"/>
      <c r="E20" s="53"/>
      <c r="F20" s="53"/>
      <c r="G20" s="321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spans="1:42" ht="12.75" customHeight="1">
      <c r="A21" s="320"/>
      <c r="B21" s="53"/>
      <c r="C21" s="53"/>
      <c r="D21" s="53"/>
      <c r="E21" s="53"/>
      <c r="F21" s="53"/>
      <c r="G21" s="321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spans="1:42" ht="12.75" customHeight="1">
      <c r="A22" s="343" t="s">
        <v>270</v>
      </c>
      <c r="B22" s="344"/>
      <c r="C22" s="344"/>
      <c r="D22" s="344"/>
      <c r="E22" s="344"/>
      <c r="F22" s="344"/>
      <c r="G22" s="345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344"/>
      <c r="AC22" s="344"/>
      <c r="AD22" s="344"/>
      <c r="AE22" s="344"/>
      <c r="AF22" s="344"/>
      <c r="AG22" s="344"/>
      <c r="AH22" s="344"/>
      <c r="AI22" s="344"/>
      <c r="AJ22" s="344"/>
      <c r="AK22" s="344"/>
      <c r="AL22" s="344"/>
      <c r="AM22" s="344"/>
      <c r="AN22" s="53"/>
      <c r="AO22" s="53"/>
      <c r="AP22" s="53"/>
    </row>
    <row r="23" spans="1:42" ht="12.75" customHeight="1">
      <c r="A23" s="346"/>
      <c r="B23" s="347"/>
      <c r="C23" s="347"/>
      <c r="D23" s="347"/>
      <c r="E23" s="347"/>
      <c r="F23" s="348"/>
      <c r="G23" s="349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7"/>
      <c r="T23" s="347"/>
      <c r="U23" s="350"/>
      <c r="V23" s="350"/>
      <c r="W23" s="350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  <c r="AH23" s="347"/>
      <c r="AI23" s="347"/>
      <c r="AJ23" s="347"/>
      <c r="AK23" s="347"/>
      <c r="AL23" s="347"/>
      <c r="AM23" s="347"/>
      <c r="AN23" s="53"/>
      <c r="AO23" s="53"/>
      <c r="AP23" s="53"/>
    </row>
    <row r="24" spans="1:42" ht="12.75" customHeight="1">
      <c r="A24" s="346"/>
      <c r="B24" s="347"/>
      <c r="C24" s="347"/>
      <c r="D24" s="347"/>
      <c r="E24" s="347"/>
      <c r="F24" s="348"/>
      <c r="G24" s="349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7"/>
      <c r="T24" s="347"/>
      <c r="U24" s="350"/>
      <c r="V24" s="350"/>
      <c r="W24" s="350"/>
      <c r="X24" s="347"/>
      <c r="Y24" s="347"/>
      <c r="Z24" s="347"/>
      <c r="AA24" s="347"/>
      <c r="AB24" s="347"/>
      <c r="AC24" s="347"/>
      <c r="AD24" s="347"/>
      <c r="AE24" s="347"/>
      <c r="AF24" s="347"/>
      <c r="AG24" s="347"/>
      <c r="AH24" s="347"/>
      <c r="AI24" s="347"/>
      <c r="AJ24" s="347"/>
      <c r="AK24" s="347"/>
      <c r="AL24" s="347"/>
      <c r="AM24" s="347"/>
      <c r="AN24" s="53"/>
      <c r="AO24" s="53"/>
      <c r="AP24" s="53"/>
    </row>
    <row r="25" spans="1:42" ht="12.75" customHeight="1">
      <c r="A25" s="346" t="s">
        <v>266</v>
      </c>
      <c r="B25" s="348"/>
      <c r="C25" s="348" t="s">
        <v>267</v>
      </c>
      <c r="D25" s="348"/>
      <c r="E25" s="348"/>
      <c r="F25" s="348"/>
      <c r="G25" s="349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7"/>
      <c r="T25" s="347"/>
      <c r="U25" s="350"/>
      <c r="V25" s="350"/>
      <c r="W25" s="350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7"/>
      <c r="AL25" s="347"/>
      <c r="AM25" s="347"/>
      <c r="AN25" s="53"/>
      <c r="AO25" s="53"/>
      <c r="AP25" s="53"/>
    </row>
    <row r="26" spans="1:42" ht="12.75" customHeight="1" thickBot="1">
      <c r="A26" s="351"/>
      <c r="B26" s="352"/>
      <c r="C26" s="352" t="s">
        <v>268</v>
      </c>
      <c r="D26" s="352"/>
      <c r="E26" s="352"/>
      <c r="F26" s="352"/>
      <c r="G26" s="353"/>
      <c r="J26" s="53"/>
      <c r="K26" s="53"/>
      <c r="L26" s="53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  <c r="Y26" s="348"/>
      <c r="Z26" s="348"/>
      <c r="AA26" s="348"/>
      <c r="AB26" s="348"/>
      <c r="AC26" s="348"/>
      <c r="AD26" s="348"/>
      <c r="AE26" s="347"/>
      <c r="AF26" s="347"/>
      <c r="AG26" s="347"/>
      <c r="AH26" s="347"/>
      <c r="AI26" s="347"/>
      <c r="AJ26" s="347"/>
      <c r="AK26" s="347"/>
      <c r="AL26" s="347"/>
      <c r="AM26" s="347"/>
      <c r="AN26" s="53"/>
      <c r="AO26" s="53"/>
      <c r="AP26" s="53"/>
    </row>
    <row r="27" spans="1:42" ht="12.75" customHeight="1">
      <c r="A27" s="347"/>
      <c r="B27" s="348"/>
      <c r="C27" s="348"/>
      <c r="D27" s="348"/>
      <c r="E27" s="348"/>
      <c r="F27" s="348"/>
      <c r="G27" s="348"/>
      <c r="J27" s="53"/>
      <c r="K27" s="53"/>
      <c r="L27" s="53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8"/>
      <c r="AC27" s="348"/>
      <c r="AD27" s="348"/>
      <c r="AE27" s="347"/>
      <c r="AF27" s="347"/>
      <c r="AG27" s="347"/>
      <c r="AH27" s="347"/>
      <c r="AI27" s="347"/>
      <c r="AJ27" s="347"/>
      <c r="AK27" s="347"/>
      <c r="AL27" s="347"/>
      <c r="AM27" s="347"/>
      <c r="AN27" s="53"/>
      <c r="AO27" s="53"/>
      <c r="AP27" s="53"/>
    </row>
    <row r="28" spans="1:42"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</row>
    <row r="29" spans="1:42"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</row>
    <row r="30" spans="1:42"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</row>
    <row r="31" spans="1:42"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</row>
    <row r="32" spans="1:42"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</row>
  </sheetData>
  <mergeCells count="3">
    <mergeCell ref="B2:E2"/>
    <mergeCell ref="B3:E3"/>
    <mergeCell ref="B20:C20"/>
  </mergeCells>
  <pageMargins left="0.511811024" right="0.511811024" top="0.78740157499999996" bottom="0.78740157499999996" header="0.31496062000000002" footer="0.31496062000000002"/>
  <pageSetup paperSize="9" scale="83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563"/>
  <sheetViews>
    <sheetView topLeftCell="A340" zoomScale="85" zoomScaleNormal="85" workbookViewId="0">
      <selection activeCell="K20" sqref="K20"/>
    </sheetView>
  </sheetViews>
  <sheetFormatPr defaultRowHeight="14.25"/>
  <cols>
    <col min="1" max="1" width="9.140625" style="79"/>
    <col min="2" max="2" width="50" style="79" customWidth="1"/>
    <col min="3" max="3" width="11.7109375" style="79" customWidth="1"/>
    <col min="4" max="4" width="16.5703125" style="79" bestFit="1" customWidth="1"/>
    <col min="5" max="5" width="13.28515625" style="79" customWidth="1"/>
    <col min="6" max="6" width="16.140625" style="79" customWidth="1"/>
    <col min="7" max="7" width="13" style="79" customWidth="1"/>
    <col min="8" max="8" width="12.140625" style="79" customWidth="1"/>
    <col min="9" max="9" width="15.5703125" style="79" customWidth="1"/>
    <col min="10" max="253" width="9.140625" style="79"/>
    <col min="254" max="254" width="50" style="79" customWidth="1"/>
    <col min="255" max="255" width="11.7109375" style="79" customWidth="1"/>
    <col min="256" max="256" width="16.5703125" style="79" bestFit="1" customWidth="1"/>
    <col min="257" max="257" width="13.28515625" style="79" customWidth="1"/>
    <col min="258" max="258" width="16.140625" style="79" customWidth="1"/>
    <col min="259" max="259" width="13" style="79" customWidth="1"/>
    <col min="260" max="260" width="12.140625" style="79" customWidth="1"/>
    <col min="261" max="261" width="14" style="79" customWidth="1"/>
    <col min="262" max="262" width="9.140625" style="79"/>
    <col min="263" max="263" width="24.140625" style="79" customWidth="1"/>
    <col min="264" max="509" width="9.140625" style="79"/>
    <col min="510" max="510" width="50" style="79" customWidth="1"/>
    <col min="511" max="511" width="11.7109375" style="79" customWidth="1"/>
    <col min="512" max="512" width="16.5703125" style="79" bestFit="1" customWidth="1"/>
    <col min="513" max="513" width="13.28515625" style="79" customWidth="1"/>
    <col min="514" max="514" width="16.140625" style="79" customWidth="1"/>
    <col min="515" max="515" width="13" style="79" customWidth="1"/>
    <col min="516" max="516" width="12.140625" style="79" customWidth="1"/>
    <col min="517" max="517" width="14" style="79" customWidth="1"/>
    <col min="518" max="518" width="9.140625" style="79"/>
    <col min="519" max="519" width="24.140625" style="79" customWidth="1"/>
    <col min="520" max="765" width="9.140625" style="79"/>
    <col min="766" max="766" width="50" style="79" customWidth="1"/>
    <col min="767" max="767" width="11.7109375" style="79" customWidth="1"/>
    <col min="768" max="768" width="16.5703125" style="79" bestFit="1" customWidth="1"/>
    <col min="769" max="769" width="13.28515625" style="79" customWidth="1"/>
    <col min="770" max="770" width="16.140625" style="79" customWidth="1"/>
    <col min="771" max="771" width="13" style="79" customWidth="1"/>
    <col min="772" max="772" width="12.140625" style="79" customWidth="1"/>
    <col min="773" max="773" width="14" style="79" customWidth="1"/>
    <col min="774" max="774" width="9.140625" style="79"/>
    <col min="775" max="775" width="24.140625" style="79" customWidth="1"/>
    <col min="776" max="1021" width="9.140625" style="79"/>
    <col min="1022" max="1022" width="50" style="79" customWidth="1"/>
    <col min="1023" max="1023" width="11.7109375" style="79" customWidth="1"/>
    <col min="1024" max="1024" width="16.5703125" style="79" bestFit="1" customWidth="1"/>
    <col min="1025" max="1025" width="13.28515625" style="79" customWidth="1"/>
    <col min="1026" max="1026" width="16.140625" style="79" customWidth="1"/>
    <col min="1027" max="1027" width="13" style="79" customWidth="1"/>
    <col min="1028" max="1028" width="12.140625" style="79" customWidth="1"/>
    <col min="1029" max="1029" width="14" style="79" customWidth="1"/>
    <col min="1030" max="1030" width="9.140625" style="79"/>
    <col min="1031" max="1031" width="24.140625" style="79" customWidth="1"/>
    <col min="1032" max="1277" width="9.140625" style="79"/>
    <col min="1278" max="1278" width="50" style="79" customWidth="1"/>
    <col min="1279" max="1279" width="11.7109375" style="79" customWidth="1"/>
    <col min="1280" max="1280" width="16.5703125" style="79" bestFit="1" customWidth="1"/>
    <col min="1281" max="1281" width="13.28515625" style="79" customWidth="1"/>
    <col min="1282" max="1282" width="16.140625" style="79" customWidth="1"/>
    <col min="1283" max="1283" width="13" style="79" customWidth="1"/>
    <col min="1284" max="1284" width="12.140625" style="79" customWidth="1"/>
    <col min="1285" max="1285" width="14" style="79" customWidth="1"/>
    <col min="1286" max="1286" width="9.140625" style="79"/>
    <col min="1287" max="1287" width="24.140625" style="79" customWidth="1"/>
    <col min="1288" max="1533" width="9.140625" style="79"/>
    <col min="1534" max="1534" width="50" style="79" customWidth="1"/>
    <col min="1535" max="1535" width="11.7109375" style="79" customWidth="1"/>
    <col min="1536" max="1536" width="16.5703125" style="79" bestFit="1" customWidth="1"/>
    <col min="1537" max="1537" width="13.28515625" style="79" customWidth="1"/>
    <col min="1538" max="1538" width="16.140625" style="79" customWidth="1"/>
    <col min="1539" max="1539" width="13" style="79" customWidth="1"/>
    <col min="1540" max="1540" width="12.140625" style="79" customWidth="1"/>
    <col min="1541" max="1541" width="14" style="79" customWidth="1"/>
    <col min="1542" max="1542" width="9.140625" style="79"/>
    <col min="1543" max="1543" width="24.140625" style="79" customWidth="1"/>
    <col min="1544" max="1789" width="9.140625" style="79"/>
    <col min="1790" max="1790" width="50" style="79" customWidth="1"/>
    <col min="1791" max="1791" width="11.7109375" style="79" customWidth="1"/>
    <col min="1792" max="1792" width="16.5703125" style="79" bestFit="1" customWidth="1"/>
    <col min="1793" max="1793" width="13.28515625" style="79" customWidth="1"/>
    <col min="1794" max="1794" width="16.140625" style="79" customWidth="1"/>
    <col min="1795" max="1795" width="13" style="79" customWidth="1"/>
    <col min="1796" max="1796" width="12.140625" style="79" customWidth="1"/>
    <col min="1797" max="1797" width="14" style="79" customWidth="1"/>
    <col min="1798" max="1798" width="9.140625" style="79"/>
    <col min="1799" max="1799" width="24.140625" style="79" customWidth="1"/>
    <col min="1800" max="2045" width="9.140625" style="79"/>
    <col min="2046" max="2046" width="50" style="79" customWidth="1"/>
    <col min="2047" max="2047" width="11.7109375" style="79" customWidth="1"/>
    <col min="2048" max="2048" width="16.5703125" style="79" bestFit="1" customWidth="1"/>
    <col min="2049" max="2049" width="13.28515625" style="79" customWidth="1"/>
    <col min="2050" max="2050" width="16.140625" style="79" customWidth="1"/>
    <col min="2051" max="2051" width="13" style="79" customWidth="1"/>
    <col min="2052" max="2052" width="12.140625" style="79" customWidth="1"/>
    <col min="2053" max="2053" width="14" style="79" customWidth="1"/>
    <col min="2054" max="2054" width="9.140625" style="79"/>
    <col min="2055" max="2055" width="24.140625" style="79" customWidth="1"/>
    <col min="2056" max="2301" width="9.140625" style="79"/>
    <col min="2302" max="2302" width="50" style="79" customWidth="1"/>
    <col min="2303" max="2303" width="11.7109375" style="79" customWidth="1"/>
    <col min="2304" max="2304" width="16.5703125" style="79" bestFit="1" customWidth="1"/>
    <col min="2305" max="2305" width="13.28515625" style="79" customWidth="1"/>
    <col min="2306" max="2306" width="16.140625" style="79" customWidth="1"/>
    <col min="2307" max="2307" width="13" style="79" customWidth="1"/>
    <col min="2308" max="2308" width="12.140625" style="79" customWidth="1"/>
    <col min="2309" max="2309" width="14" style="79" customWidth="1"/>
    <col min="2310" max="2310" width="9.140625" style="79"/>
    <col min="2311" max="2311" width="24.140625" style="79" customWidth="1"/>
    <col min="2312" max="2557" width="9.140625" style="79"/>
    <col min="2558" max="2558" width="50" style="79" customWidth="1"/>
    <col min="2559" max="2559" width="11.7109375" style="79" customWidth="1"/>
    <col min="2560" max="2560" width="16.5703125" style="79" bestFit="1" customWidth="1"/>
    <col min="2561" max="2561" width="13.28515625" style="79" customWidth="1"/>
    <col min="2562" max="2562" width="16.140625" style="79" customWidth="1"/>
    <col min="2563" max="2563" width="13" style="79" customWidth="1"/>
    <col min="2564" max="2564" width="12.140625" style="79" customWidth="1"/>
    <col min="2565" max="2565" width="14" style="79" customWidth="1"/>
    <col min="2566" max="2566" width="9.140625" style="79"/>
    <col min="2567" max="2567" width="24.140625" style="79" customWidth="1"/>
    <col min="2568" max="2813" width="9.140625" style="79"/>
    <col min="2814" max="2814" width="50" style="79" customWidth="1"/>
    <col min="2815" max="2815" width="11.7109375" style="79" customWidth="1"/>
    <col min="2816" max="2816" width="16.5703125" style="79" bestFit="1" customWidth="1"/>
    <col min="2817" max="2817" width="13.28515625" style="79" customWidth="1"/>
    <col min="2818" max="2818" width="16.140625" style="79" customWidth="1"/>
    <col min="2819" max="2819" width="13" style="79" customWidth="1"/>
    <col min="2820" max="2820" width="12.140625" style="79" customWidth="1"/>
    <col min="2821" max="2821" width="14" style="79" customWidth="1"/>
    <col min="2822" max="2822" width="9.140625" style="79"/>
    <col min="2823" max="2823" width="24.140625" style="79" customWidth="1"/>
    <col min="2824" max="3069" width="9.140625" style="79"/>
    <col min="3070" max="3070" width="50" style="79" customWidth="1"/>
    <col min="3071" max="3071" width="11.7109375" style="79" customWidth="1"/>
    <col min="3072" max="3072" width="16.5703125" style="79" bestFit="1" customWidth="1"/>
    <col min="3073" max="3073" width="13.28515625" style="79" customWidth="1"/>
    <col min="3074" max="3074" width="16.140625" style="79" customWidth="1"/>
    <col min="3075" max="3075" width="13" style="79" customWidth="1"/>
    <col min="3076" max="3076" width="12.140625" style="79" customWidth="1"/>
    <col min="3077" max="3077" width="14" style="79" customWidth="1"/>
    <col min="3078" max="3078" width="9.140625" style="79"/>
    <col min="3079" max="3079" width="24.140625" style="79" customWidth="1"/>
    <col min="3080" max="3325" width="9.140625" style="79"/>
    <col min="3326" max="3326" width="50" style="79" customWidth="1"/>
    <col min="3327" max="3327" width="11.7109375" style="79" customWidth="1"/>
    <col min="3328" max="3328" width="16.5703125" style="79" bestFit="1" customWidth="1"/>
    <col min="3329" max="3329" width="13.28515625" style="79" customWidth="1"/>
    <col min="3330" max="3330" width="16.140625" style="79" customWidth="1"/>
    <col min="3331" max="3331" width="13" style="79" customWidth="1"/>
    <col min="3332" max="3332" width="12.140625" style="79" customWidth="1"/>
    <col min="3333" max="3333" width="14" style="79" customWidth="1"/>
    <col min="3334" max="3334" width="9.140625" style="79"/>
    <col min="3335" max="3335" width="24.140625" style="79" customWidth="1"/>
    <col min="3336" max="3581" width="9.140625" style="79"/>
    <col min="3582" max="3582" width="50" style="79" customWidth="1"/>
    <col min="3583" max="3583" width="11.7109375" style="79" customWidth="1"/>
    <col min="3584" max="3584" width="16.5703125" style="79" bestFit="1" customWidth="1"/>
    <col min="3585" max="3585" width="13.28515625" style="79" customWidth="1"/>
    <col min="3586" max="3586" width="16.140625" style="79" customWidth="1"/>
    <col min="3587" max="3587" width="13" style="79" customWidth="1"/>
    <col min="3588" max="3588" width="12.140625" style="79" customWidth="1"/>
    <col min="3589" max="3589" width="14" style="79" customWidth="1"/>
    <col min="3590" max="3590" width="9.140625" style="79"/>
    <col min="3591" max="3591" width="24.140625" style="79" customWidth="1"/>
    <col min="3592" max="3837" width="9.140625" style="79"/>
    <col min="3838" max="3838" width="50" style="79" customWidth="1"/>
    <col min="3839" max="3839" width="11.7109375" style="79" customWidth="1"/>
    <col min="3840" max="3840" width="16.5703125" style="79" bestFit="1" customWidth="1"/>
    <col min="3841" max="3841" width="13.28515625" style="79" customWidth="1"/>
    <col min="3842" max="3842" width="16.140625" style="79" customWidth="1"/>
    <col min="3843" max="3843" width="13" style="79" customWidth="1"/>
    <col min="3844" max="3844" width="12.140625" style="79" customWidth="1"/>
    <col min="3845" max="3845" width="14" style="79" customWidth="1"/>
    <col min="3846" max="3846" width="9.140625" style="79"/>
    <col min="3847" max="3847" width="24.140625" style="79" customWidth="1"/>
    <col min="3848" max="4093" width="9.140625" style="79"/>
    <col min="4094" max="4094" width="50" style="79" customWidth="1"/>
    <col min="4095" max="4095" width="11.7109375" style="79" customWidth="1"/>
    <col min="4096" max="4096" width="16.5703125" style="79" bestFit="1" customWidth="1"/>
    <col min="4097" max="4097" width="13.28515625" style="79" customWidth="1"/>
    <col min="4098" max="4098" width="16.140625" style="79" customWidth="1"/>
    <col min="4099" max="4099" width="13" style="79" customWidth="1"/>
    <col min="4100" max="4100" width="12.140625" style="79" customWidth="1"/>
    <col min="4101" max="4101" width="14" style="79" customWidth="1"/>
    <col min="4102" max="4102" width="9.140625" style="79"/>
    <col min="4103" max="4103" width="24.140625" style="79" customWidth="1"/>
    <col min="4104" max="4349" width="9.140625" style="79"/>
    <col min="4350" max="4350" width="50" style="79" customWidth="1"/>
    <col min="4351" max="4351" width="11.7109375" style="79" customWidth="1"/>
    <col min="4352" max="4352" width="16.5703125" style="79" bestFit="1" customWidth="1"/>
    <col min="4353" max="4353" width="13.28515625" style="79" customWidth="1"/>
    <col min="4354" max="4354" width="16.140625" style="79" customWidth="1"/>
    <col min="4355" max="4355" width="13" style="79" customWidth="1"/>
    <col min="4356" max="4356" width="12.140625" style="79" customWidth="1"/>
    <col min="4357" max="4357" width="14" style="79" customWidth="1"/>
    <col min="4358" max="4358" width="9.140625" style="79"/>
    <col min="4359" max="4359" width="24.140625" style="79" customWidth="1"/>
    <col min="4360" max="4605" width="9.140625" style="79"/>
    <col min="4606" max="4606" width="50" style="79" customWidth="1"/>
    <col min="4607" max="4607" width="11.7109375" style="79" customWidth="1"/>
    <col min="4608" max="4608" width="16.5703125" style="79" bestFit="1" customWidth="1"/>
    <col min="4609" max="4609" width="13.28515625" style="79" customWidth="1"/>
    <col min="4610" max="4610" width="16.140625" style="79" customWidth="1"/>
    <col min="4611" max="4611" width="13" style="79" customWidth="1"/>
    <col min="4612" max="4612" width="12.140625" style="79" customWidth="1"/>
    <col min="4613" max="4613" width="14" style="79" customWidth="1"/>
    <col min="4614" max="4614" width="9.140625" style="79"/>
    <col min="4615" max="4615" width="24.140625" style="79" customWidth="1"/>
    <col min="4616" max="4861" width="9.140625" style="79"/>
    <col min="4862" max="4862" width="50" style="79" customWidth="1"/>
    <col min="4863" max="4863" width="11.7109375" style="79" customWidth="1"/>
    <col min="4864" max="4864" width="16.5703125" style="79" bestFit="1" customWidth="1"/>
    <col min="4865" max="4865" width="13.28515625" style="79" customWidth="1"/>
    <col min="4866" max="4866" width="16.140625" style="79" customWidth="1"/>
    <col min="4867" max="4867" width="13" style="79" customWidth="1"/>
    <col min="4868" max="4868" width="12.140625" style="79" customWidth="1"/>
    <col min="4869" max="4869" width="14" style="79" customWidth="1"/>
    <col min="4870" max="4870" width="9.140625" style="79"/>
    <col min="4871" max="4871" width="24.140625" style="79" customWidth="1"/>
    <col min="4872" max="5117" width="9.140625" style="79"/>
    <col min="5118" max="5118" width="50" style="79" customWidth="1"/>
    <col min="5119" max="5119" width="11.7109375" style="79" customWidth="1"/>
    <col min="5120" max="5120" width="16.5703125" style="79" bestFit="1" customWidth="1"/>
    <col min="5121" max="5121" width="13.28515625" style="79" customWidth="1"/>
    <col min="5122" max="5122" width="16.140625" style="79" customWidth="1"/>
    <col min="5123" max="5123" width="13" style="79" customWidth="1"/>
    <col min="5124" max="5124" width="12.140625" style="79" customWidth="1"/>
    <col min="5125" max="5125" width="14" style="79" customWidth="1"/>
    <col min="5126" max="5126" width="9.140625" style="79"/>
    <col min="5127" max="5127" width="24.140625" style="79" customWidth="1"/>
    <col min="5128" max="5373" width="9.140625" style="79"/>
    <col min="5374" max="5374" width="50" style="79" customWidth="1"/>
    <col min="5375" max="5375" width="11.7109375" style="79" customWidth="1"/>
    <col min="5376" max="5376" width="16.5703125" style="79" bestFit="1" customWidth="1"/>
    <col min="5377" max="5377" width="13.28515625" style="79" customWidth="1"/>
    <col min="5378" max="5378" width="16.140625" style="79" customWidth="1"/>
    <col min="5379" max="5379" width="13" style="79" customWidth="1"/>
    <col min="5380" max="5380" width="12.140625" style="79" customWidth="1"/>
    <col min="5381" max="5381" width="14" style="79" customWidth="1"/>
    <col min="5382" max="5382" width="9.140625" style="79"/>
    <col min="5383" max="5383" width="24.140625" style="79" customWidth="1"/>
    <col min="5384" max="5629" width="9.140625" style="79"/>
    <col min="5630" max="5630" width="50" style="79" customWidth="1"/>
    <col min="5631" max="5631" width="11.7109375" style="79" customWidth="1"/>
    <col min="5632" max="5632" width="16.5703125" style="79" bestFit="1" customWidth="1"/>
    <col min="5633" max="5633" width="13.28515625" style="79" customWidth="1"/>
    <col min="5634" max="5634" width="16.140625" style="79" customWidth="1"/>
    <col min="5635" max="5635" width="13" style="79" customWidth="1"/>
    <col min="5636" max="5636" width="12.140625" style="79" customWidth="1"/>
    <col min="5637" max="5637" width="14" style="79" customWidth="1"/>
    <col min="5638" max="5638" width="9.140625" style="79"/>
    <col min="5639" max="5639" width="24.140625" style="79" customWidth="1"/>
    <col min="5640" max="5885" width="9.140625" style="79"/>
    <col min="5886" max="5886" width="50" style="79" customWidth="1"/>
    <col min="5887" max="5887" width="11.7109375" style="79" customWidth="1"/>
    <col min="5888" max="5888" width="16.5703125" style="79" bestFit="1" customWidth="1"/>
    <col min="5889" max="5889" width="13.28515625" style="79" customWidth="1"/>
    <col min="5890" max="5890" width="16.140625" style="79" customWidth="1"/>
    <col min="5891" max="5891" width="13" style="79" customWidth="1"/>
    <col min="5892" max="5892" width="12.140625" style="79" customWidth="1"/>
    <col min="5893" max="5893" width="14" style="79" customWidth="1"/>
    <col min="5894" max="5894" width="9.140625" style="79"/>
    <col min="5895" max="5895" width="24.140625" style="79" customWidth="1"/>
    <col min="5896" max="6141" width="9.140625" style="79"/>
    <col min="6142" max="6142" width="50" style="79" customWidth="1"/>
    <col min="6143" max="6143" width="11.7109375" style="79" customWidth="1"/>
    <col min="6144" max="6144" width="16.5703125" style="79" bestFit="1" customWidth="1"/>
    <col min="6145" max="6145" width="13.28515625" style="79" customWidth="1"/>
    <col min="6146" max="6146" width="16.140625" style="79" customWidth="1"/>
    <col min="6147" max="6147" width="13" style="79" customWidth="1"/>
    <col min="6148" max="6148" width="12.140625" style="79" customWidth="1"/>
    <col min="6149" max="6149" width="14" style="79" customWidth="1"/>
    <col min="6150" max="6150" width="9.140625" style="79"/>
    <col min="6151" max="6151" width="24.140625" style="79" customWidth="1"/>
    <col min="6152" max="6397" width="9.140625" style="79"/>
    <col min="6398" max="6398" width="50" style="79" customWidth="1"/>
    <col min="6399" max="6399" width="11.7109375" style="79" customWidth="1"/>
    <col min="6400" max="6400" width="16.5703125" style="79" bestFit="1" customWidth="1"/>
    <col min="6401" max="6401" width="13.28515625" style="79" customWidth="1"/>
    <col min="6402" max="6402" width="16.140625" style="79" customWidth="1"/>
    <col min="6403" max="6403" width="13" style="79" customWidth="1"/>
    <col min="6404" max="6404" width="12.140625" style="79" customWidth="1"/>
    <col min="6405" max="6405" width="14" style="79" customWidth="1"/>
    <col min="6406" max="6406" width="9.140625" style="79"/>
    <col min="6407" max="6407" width="24.140625" style="79" customWidth="1"/>
    <col min="6408" max="6653" width="9.140625" style="79"/>
    <col min="6654" max="6654" width="50" style="79" customWidth="1"/>
    <col min="6655" max="6655" width="11.7109375" style="79" customWidth="1"/>
    <col min="6656" max="6656" width="16.5703125" style="79" bestFit="1" customWidth="1"/>
    <col min="6657" max="6657" width="13.28515625" style="79" customWidth="1"/>
    <col min="6658" max="6658" width="16.140625" style="79" customWidth="1"/>
    <col min="6659" max="6659" width="13" style="79" customWidth="1"/>
    <col min="6660" max="6660" width="12.140625" style="79" customWidth="1"/>
    <col min="6661" max="6661" width="14" style="79" customWidth="1"/>
    <col min="6662" max="6662" width="9.140625" style="79"/>
    <col min="6663" max="6663" width="24.140625" style="79" customWidth="1"/>
    <col min="6664" max="6909" width="9.140625" style="79"/>
    <col min="6910" max="6910" width="50" style="79" customWidth="1"/>
    <col min="6911" max="6911" width="11.7109375" style="79" customWidth="1"/>
    <col min="6912" max="6912" width="16.5703125" style="79" bestFit="1" customWidth="1"/>
    <col min="6913" max="6913" width="13.28515625" style="79" customWidth="1"/>
    <col min="6914" max="6914" width="16.140625" style="79" customWidth="1"/>
    <col min="6915" max="6915" width="13" style="79" customWidth="1"/>
    <col min="6916" max="6916" width="12.140625" style="79" customWidth="1"/>
    <col min="6917" max="6917" width="14" style="79" customWidth="1"/>
    <col min="6918" max="6918" width="9.140625" style="79"/>
    <col min="6919" max="6919" width="24.140625" style="79" customWidth="1"/>
    <col min="6920" max="7165" width="9.140625" style="79"/>
    <col min="7166" max="7166" width="50" style="79" customWidth="1"/>
    <col min="7167" max="7167" width="11.7109375" style="79" customWidth="1"/>
    <col min="7168" max="7168" width="16.5703125" style="79" bestFit="1" customWidth="1"/>
    <col min="7169" max="7169" width="13.28515625" style="79" customWidth="1"/>
    <col min="7170" max="7170" width="16.140625" style="79" customWidth="1"/>
    <col min="7171" max="7171" width="13" style="79" customWidth="1"/>
    <col min="7172" max="7172" width="12.140625" style="79" customWidth="1"/>
    <col min="7173" max="7173" width="14" style="79" customWidth="1"/>
    <col min="7174" max="7174" width="9.140625" style="79"/>
    <col min="7175" max="7175" width="24.140625" style="79" customWidth="1"/>
    <col min="7176" max="7421" width="9.140625" style="79"/>
    <col min="7422" max="7422" width="50" style="79" customWidth="1"/>
    <col min="7423" max="7423" width="11.7109375" style="79" customWidth="1"/>
    <col min="7424" max="7424" width="16.5703125" style="79" bestFit="1" customWidth="1"/>
    <col min="7425" max="7425" width="13.28515625" style="79" customWidth="1"/>
    <col min="7426" max="7426" width="16.140625" style="79" customWidth="1"/>
    <col min="7427" max="7427" width="13" style="79" customWidth="1"/>
    <col min="7428" max="7428" width="12.140625" style="79" customWidth="1"/>
    <col min="7429" max="7429" width="14" style="79" customWidth="1"/>
    <col min="7430" max="7430" width="9.140625" style="79"/>
    <col min="7431" max="7431" width="24.140625" style="79" customWidth="1"/>
    <col min="7432" max="7677" width="9.140625" style="79"/>
    <col min="7678" max="7678" width="50" style="79" customWidth="1"/>
    <col min="7679" max="7679" width="11.7109375" style="79" customWidth="1"/>
    <col min="7680" max="7680" width="16.5703125" style="79" bestFit="1" customWidth="1"/>
    <col min="7681" max="7681" width="13.28515625" style="79" customWidth="1"/>
    <col min="7682" max="7682" width="16.140625" style="79" customWidth="1"/>
    <col min="7683" max="7683" width="13" style="79" customWidth="1"/>
    <col min="7684" max="7684" width="12.140625" style="79" customWidth="1"/>
    <col min="7685" max="7685" width="14" style="79" customWidth="1"/>
    <col min="7686" max="7686" width="9.140625" style="79"/>
    <col min="7687" max="7687" width="24.140625" style="79" customWidth="1"/>
    <col min="7688" max="7933" width="9.140625" style="79"/>
    <col min="7934" max="7934" width="50" style="79" customWidth="1"/>
    <col min="7935" max="7935" width="11.7109375" style="79" customWidth="1"/>
    <col min="7936" max="7936" width="16.5703125" style="79" bestFit="1" customWidth="1"/>
    <col min="7937" max="7937" width="13.28515625" style="79" customWidth="1"/>
    <col min="7938" max="7938" width="16.140625" style="79" customWidth="1"/>
    <col min="7939" max="7939" width="13" style="79" customWidth="1"/>
    <col min="7940" max="7940" width="12.140625" style="79" customWidth="1"/>
    <col min="7941" max="7941" width="14" style="79" customWidth="1"/>
    <col min="7942" max="7942" width="9.140625" style="79"/>
    <col min="7943" max="7943" width="24.140625" style="79" customWidth="1"/>
    <col min="7944" max="8189" width="9.140625" style="79"/>
    <col min="8190" max="8190" width="50" style="79" customWidth="1"/>
    <col min="8191" max="8191" width="11.7109375" style="79" customWidth="1"/>
    <col min="8192" max="8192" width="16.5703125" style="79" bestFit="1" customWidth="1"/>
    <col min="8193" max="8193" width="13.28515625" style="79" customWidth="1"/>
    <col min="8194" max="8194" width="16.140625" style="79" customWidth="1"/>
    <col min="8195" max="8195" width="13" style="79" customWidth="1"/>
    <col min="8196" max="8196" width="12.140625" style="79" customWidth="1"/>
    <col min="8197" max="8197" width="14" style="79" customWidth="1"/>
    <col min="8198" max="8198" width="9.140625" style="79"/>
    <col min="8199" max="8199" width="24.140625" style="79" customWidth="1"/>
    <col min="8200" max="8445" width="9.140625" style="79"/>
    <col min="8446" max="8446" width="50" style="79" customWidth="1"/>
    <col min="8447" max="8447" width="11.7109375" style="79" customWidth="1"/>
    <col min="8448" max="8448" width="16.5703125" style="79" bestFit="1" customWidth="1"/>
    <col min="8449" max="8449" width="13.28515625" style="79" customWidth="1"/>
    <col min="8450" max="8450" width="16.140625" style="79" customWidth="1"/>
    <col min="8451" max="8451" width="13" style="79" customWidth="1"/>
    <col min="8452" max="8452" width="12.140625" style="79" customWidth="1"/>
    <col min="8453" max="8453" width="14" style="79" customWidth="1"/>
    <col min="8454" max="8454" width="9.140625" style="79"/>
    <col min="8455" max="8455" width="24.140625" style="79" customWidth="1"/>
    <col min="8456" max="8701" width="9.140625" style="79"/>
    <col min="8702" max="8702" width="50" style="79" customWidth="1"/>
    <col min="8703" max="8703" width="11.7109375" style="79" customWidth="1"/>
    <col min="8704" max="8704" width="16.5703125" style="79" bestFit="1" customWidth="1"/>
    <col min="8705" max="8705" width="13.28515625" style="79" customWidth="1"/>
    <col min="8706" max="8706" width="16.140625" style="79" customWidth="1"/>
    <col min="8707" max="8707" width="13" style="79" customWidth="1"/>
    <col min="8708" max="8708" width="12.140625" style="79" customWidth="1"/>
    <col min="8709" max="8709" width="14" style="79" customWidth="1"/>
    <col min="8710" max="8710" width="9.140625" style="79"/>
    <col min="8711" max="8711" width="24.140625" style="79" customWidth="1"/>
    <col min="8712" max="8957" width="9.140625" style="79"/>
    <col min="8958" max="8958" width="50" style="79" customWidth="1"/>
    <col min="8959" max="8959" width="11.7109375" style="79" customWidth="1"/>
    <col min="8960" max="8960" width="16.5703125" style="79" bestFit="1" customWidth="1"/>
    <col min="8961" max="8961" width="13.28515625" style="79" customWidth="1"/>
    <col min="8962" max="8962" width="16.140625" style="79" customWidth="1"/>
    <col min="8963" max="8963" width="13" style="79" customWidth="1"/>
    <col min="8964" max="8964" width="12.140625" style="79" customWidth="1"/>
    <col min="8965" max="8965" width="14" style="79" customWidth="1"/>
    <col min="8966" max="8966" width="9.140625" style="79"/>
    <col min="8967" max="8967" width="24.140625" style="79" customWidth="1"/>
    <col min="8968" max="9213" width="9.140625" style="79"/>
    <col min="9214" max="9214" width="50" style="79" customWidth="1"/>
    <col min="9215" max="9215" width="11.7109375" style="79" customWidth="1"/>
    <col min="9216" max="9216" width="16.5703125" style="79" bestFit="1" customWidth="1"/>
    <col min="9217" max="9217" width="13.28515625" style="79" customWidth="1"/>
    <col min="9218" max="9218" width="16.140625" style="79" customWidth="1"/>
    <col min="9219" max="9219" width="13" style="79" customWidth="1"/>
    <col min="9220" max="9220" width="12.140625" style="79" customWidth="1"/>
    <col min="9221" max="9221" width="14" style="79" customWidth="1"/>
    <col min="9222" max="9222" width="9.140625" style="79"/>
    <col min="9223" max="9223" width="24.140625" style="79" customWidth="1"/>
    <col min="9224" max="9469" width="9.140625" style="79"/>
    <col min="9470" max="9470" width="50" style="79" customWidth="1"/>
    <col min="9471" max="9471" width="11.7109375" style="79" customWidth="1"/>
    <col min="9472" max="9472" width="16.5703125" style="79" bestFit="1" customWidth="1"/>
    <col min="9473" max="9473" width="13.28515625" style="79" customWidth="1"/>
    <col min="9474" max="9474" width="16.140625" style="79" customWidth="1"/>
    <col min="9475" max="9475" width="13" style="79" customWidth="1"/>
    <col min="9476" max="9476" width="12.140625" style="79" customWidth="1"/>
    <col min="9477" max="9477" width="14" style="79" customWidth="1"/>
    <col min="9478" max="9478" width="9.140625" style="79"/>
    <col min="9479" max="9479" width="24.140625" style="79" customWidth="1"/>
    <col min="9480" max="9725" width="9.140625" style="79"/>
    <col min="9726" max="9726" width="50" style="79" customWidth="1"/>
    <col min="9727" max="9727" width="11.7109375" style="79" customWidth="1"/>
    <col min="9728" max="9728" width="16.5703125" style="79" bestFit="1" customWidth="1"/>
    <col min="9729" max="9729" width="13.28515625" style="79" customWidth="1"/>
    <col min="9730" max="9730" width="16.140625" style="79" customWidth="1"/>
    <col min="9731" max="9731" width="13" style="79" customWidth="1"/>
    <col min="9732" max="9732" width="12.140625" style="79" customWidth="1"/>
    <col min="9733" max="9733" width="14" style="79" customWidth="1"/>
    <col min="9734" max="9734" width="9.140625" style="79"/>
    <col min="9735" max="9735" width="24.140625" style="79" customWidth="1"/>
    <col min="9736" max="9981" width="9.140625" style="79"/>
    <col min="9982" max="9982" width="50" style="79" customWidth="1"/>
    <col min="9983" max="9983" width="11.7109375" style="79" customWidth="1"/>
    <col min="9984" max="9984" width="16.5703125" style="79" bestFit="1" customWidth="1"/>
    <col min="9985" max="9985" width="13.28515625" style="79" customWidth="1"/>
    <col min="9986" max="9986" width="16.140625" style="79" customWidth="1"/>
    <col min="9987" max="9987" width="13" style="79" customWidth="1"/>
    <col min="9988" max="9988" width="12.140625" style="79" customWidth="1"/>
    <col min="9989" max="9989" width="14" style="79" customWidth="1"/>
    <col min="9990" max="9990" width="9.140625" style="79"/>
    <col min="9991" max="9991" width="24.140625" style="79" customWidth="1"/>
    <col min="9992" max="10237" width="9.140625" style="79"/>
    <col min="10238" max="10238" width="50" style="79" customWidth="1"/>
    <col min="10239" max="10239" width="11.7109375" style="79" customWidth="1"/>
    <col min="10240" max="10240" width="16.5703125" style="79" bestFit="1" customWidth="1"/>
    <col min="10241" max="10241" width="13.28515625" style="79" customWidth="1"/>
    <col min="10242" max="10242" width="16.140625" style="79" customWidth="1"/>
    <col min="10243" max="10243" width="13" style="79" customWidth="1"/>
    <col min="10244" max="10244" width="12.140625" style="79" customWidth="1"/>
    <col min="10245" max="10245" width="14" style="79" customWidth="1"/>
    <col min="10246" max="10246" width="9.140625" style="79"/>
    <col min="10247" max="10247" width="24.140625" style="79" customWidth="1"/>
    <col min="10248" max="10493" width="9.140625" style="79"/>
    <col min="10494" max="10494" width="50" style="79" customWidth="1"/>
    <col min="10495" max="10495" width="11.7109375" style="79" customWidth="1"/>
    <col min="10496" max="10496" width="16.5703125" style="79" bestFit="1" customWidth="1"/>
    <col min="10497" max="10497" width="13.28515625" style="79" customWidth="1"/>
    <col min="10498" max="10498" width="16.140625" style="79" customWidth="1"/>
    <col min="10499" max="10499" width="13" style="79" customWidth="1"/>
    <col min="10500" max="10500" width="12.140625" style="79" customWidth="1"/>
    <col min="10501" max="10501" width="14" style="79" customWidth="1"/>
    <col min="10502" max="10502" width="9.140625" style="79"/>
    <col min="10503" max="10503" width="24.140625" style="79" customWidth="1"/>
    <col min="10504" max="10749" width="9.140625" style="79"/>
    <col min="10750" max="10750" width="50" style="79" customWidth="1"/>
    <col min="10751" max="10751" width="11.7109375" style="79" customWidth="1"/>
    <col min="10752" max="10752" width="16.5703125" style="79" bestFit="1" customWidth="1"/>
    <col min="10753" max="10753" width="13.28515625" style="79" customWidth="1"/>
    <col min="10754" max="10754" width="16.140625" style="79" customWidth="1"/>
    <col min="10755" max="10755" width="13" style="79" customWidth="1"/>
    <col min="10756" max="10756" width="12.140625" style="79" customWidth="1"/>
    <col min="10757" max="10757" width="14" style="79" customWidth="1"/>
    <col min="10758" max="10758" width="9.140625" style="79"/>
    <col min="10759" max="10759" width="24.140625" style="79" customWidth="1"/>
    <col min="10760" max="11005" width="9.140625" style="79"/>
    <col min="11006" max="11006" width="50" style="79" customWidth="1"/>
    <col min="11007" max="11007" width="11.7109375" style="79" customWidth="1"/>
    <col min="11008" max="11008" width="16.5703125" style="79" bestFit="1" customWidth="1"/>
    <col min="11009" max="11009" width="13.28515625" style="79" customWidth="1"/>
    <col min="11010" max="11010" width="16.140625" style="79" customWidth="1"/>
    <col min="11011" max="11011" width="13" style="79" customWidth="1"/>
    <col min="11012" max="11012" width="12.140625" style="79" customWidth="1"/>
    <col min="11013" max="11013" width="14" style="79" customWidth="1"/>
    <col min="11014" max="11014" width="9.140625" style="79"/>
    <col min="11015" max="11015" width="24.140625" style="79" customWidth="1"/>
    <col min="11016" max="11261" width="9.140625" style="79"/>
    <col min="11262" max="11262" width="50" style="79" customWidth="1"/>
    <col min="11263" max="11263" width="11.7109375" style="79" customWidth="1"/>
    <col min="11264" max="11264" width="16.5703125" style="79" bestFit="1" customWidth="1"/>
    <col min="11265" max="11265" width="13.28515625" style="79" customWidth="1"/>
    <col min="11266" max="11266" width="16.140625" style="79" customWidth="1"/>
    <col min="11267" max="11267" width="13" style="79" customWidth="1"/>
    <col min="11268" max="11268" width="12.140625" style="79" customWidth="1"/>
    <col min="11269" max="11269" width="14" style="79" customWidth="1"/>
    <col min="11270" max="11270" width="9.140625" style="79"/>
    <col min="11271" max="11271" width="24.140625" style="79" customWidth="1"/>
    <col min="11272" max="11517" width="9.140625" style="79"/>
    <col min="11518" max="11518" width="50" style="79" customWidth="1"/>
    <col min="11519" max="11519" width="11.7109375" style="79" customWidth="1"/>
    <col min="11520" max="11520" width="16.5703125" style="79" bestFit="1" customWidth="1"/>
    <col min="11521" max="11521" width="13.28515625" style="79" customWidth="1"/>
    <col min="11522" max="11522" width="16.140625" style="79" customWidth="1"/>
    <col min="11523" max="11523" width="13" style="79" customWidth="1"/>
    <col min="11524" max="11524" width="12.140625" style="79" customWidth="1"/>
    <col min="11525" max="11525" width="14" style="79" customWidth="1"/>
    <col min="11526" max="11526" width="9.140625" style="79"/>
    <col min="11527" max="11527" width="24.140625" style="79" customWidth="1"/>
    <col min="11528" max="11773" width="9.140625" style="79"/>
    <col min="11774" max="11774" width="50" style="79" customWidth="1"/>
    <col min="11775" max="11775" width="11.7109375" style="79" customWidth="1"/>
    <col min="11776" max="11776" width="16.5703125" style="79" bestFit="1" customWidth="1"/>
    <col min="11777" max="11777" width="13.28515625" style="79" customWidth="1"/>
    <col min="11778" max="11778" width="16.140625" style="79" customWidth="1"/>
    <col min="11779" max="11779" width="13" style="79" customWidth="1"/>
    <col min="11780" max="11780" width="12.140625" style="79" customWidth="1"/>
    <col min="11781" max="11781" width="14" style="79" customWidth="1"/>
    <col min="11782" max="11782" width="9.140625" style="79"/>
    <col min="11783" max="11783" width="24.140625" style="79" customWidth="1"/>
    <col min="11784" max="12029" width="9.140625" style="79"/>
    <col min="12030" max="12030" width="50" style="79" customWidth="1"/>
    <col min="12031" max="12031" width="11.7109375" style="79" customWidth="1"/>
    <col min="12032" max="12032" width="16.5703125" style="79" bestFit="1" customWidth="1"/>
    <col min="12033" max="12033" width="13.28515625" style="79" customWidth="1"/>
    <col min="12034" max="12034" width="16.140625" style="79" customWidth="1"/>
    <col min="12035" max="12035" width="13" style="79" customWidth="1"/>
    <col min="12036" max="12036" width="12.140625" style="79" customWidth="1"/>
    <col min="12037" max="12037" width="14" style="79" customWidth="1"/>
    <col min="12038" max="12038" width="9.140625" style="79"/>
    <col min="12039" max="12039" width="24.140625" style="79" customWidth="1"/>
    <col min="12040" max="12285" width="9.140625" style="79"/>
    <col min="12286" max="12286" width="50" style="79" customWidth="1"/>
    <col min="12287" max="12287" width="11.7109375" style="79" customWidth="1"/>
    <col min="12288" max="12288" width="16.5703125" style="79" bestFit="1" customWidth="1"/>
    <col min="12289" max="12289" width="13.28515625" style="79" customWidth="1"/>
    <col min="12290" max="12290" width="16.140625" style="79" customWidth="1"/>
    <col min="12291" max="12291" width="13" style="79" customWidth="1"/>
    <col min="12292" max="12292" width="12.140625" style="79" customWidth="1"/>
    <col min="12293" max="12293" width="14" style="79" customWidth="1"/>
    <col min="12294" max="12294" width="9.140625" style="79"/>
    <col min="12295" max="12295" width="24.140625" style="79" customWidth="1"/>
    <col min="12296" max="12541" width="9.140625" style="79"/>
    <col min="12542" max="12542" width="50" style="79" customWidth="1"/>
    <col min="12543" max="12543" width="11.7109375" style="79" customWidth="1"/>
    <col min="12544" max="12544" width="16.5703125" style="79" bestFit="1" customWidth="1"/>
    <col min="12545" max="12545" width="13.28515625" style="79" customWidth="1"/>
    <col min="12546" max="12546" width="16.140625" style="79" customWidth="1"/>
    <col min="12547" max="12547" width="13" style="79" customWidth="1"/>
    <col min="12548" max="12548" width="12.140625" style="79" customWidth="1"/>
    <col min="12549" max="12549" width="14" style="79" customWidth="1"/>
    <col min="12550" max="12550" width="9.140625" style="79"/>
    <col min="12551" max="12551" width="24.140625" style="79" customWidth="1"/>
    <col min="12552" max="12797" width="9.140625" style="79"/>
    <col min="12798" max="12798" width="50" style="79" customWidth="1"/>
    <col min="12799" max="12799" width="11.7109375" style="79" customWidth="1"/>
    <col min="12800" max="12800" width="16.5703125" style="79" bestFit="1" customWidth="1"/>
    <col min="12801" max="12801" width="13.28515625" style="79" customWidth="1"/>
    <col min="12802" max="12802" width="16.140625" style="79" customWidth="1"/>
    <col min="12803" max="12803" width="13" style="79" customWidth="1"/>
    <col min="12804" max="12804" width="12.140625" style="79" customWidth="1"/>
    <col min="12805" max="12805" width="14" style="79" customWidth="1"/>
    <col min="12806" max="12806" width="9.140625" style="79"/>
    <col min="12807" max="12807" width="24.140625" style="79" customWidth="1"/>
    <col min="12808" max="13053" width="9.140625" style="79"/>
    <col min="13054" max="13054" width="50" style="79" customWidth="1"/>
    <col min="13055" max="13055" width="11.7109375" style="79" customWidth="1"/>
    <col min="13056" max="13056" width="16.5703125" style="79" bestFit="1" customWidth="1"/>
    <col min="13057" max="13057" width="13.28515625" style="79" customWidth="1"/>
    <col min="13058" max="13058" width="16.140625" style="79" customWidth="1"/>
    <col min="13059" max="13059" width="13" style="79" customWidth="1"/>
    <col min="13060" max="13060" width="12.140625" style="79" customWidth="1"/>
    <col min="13061" max="13061" width="14" style="79" customWidth="1"/>
    <col min="13062" max="13062" width="9.140625" style="79"/>
    <col min="13063" max="13063" width="24.140625" style="79" customWidth="1"/>
    <col min="13064" max="13309" width="9.140625" style="79"/>
    <col min="13310" max="13310" width="50" style="79" customWidth="1"/>
    <col min="13311" max="13311" width="11.7109375" style="79" customWidth="1"/>
    <col min="13312" max="13312" width="16.5703125" style="79" bestFit="1" customWidth="1"/>
    <col min="13313" max="13313" width="13.28515625" style="79" customWidth="1"/>
    <col min="13314" max="13314" width="16.140625" style="79" customWidth="1"/>
    <col min="13315" max="13315" width="13" style="79" customWidth="1"/>
    <col min="13316" max="13316" width="12.140625" style="79" customWidth="1"/>
    <col min="13317" max="13317" width="14" style="79" customWidth="1"/>
    <col min="13318" max="13318" width="9.140625" style="79"/>
    <col min="13319" max="13319" width="24.140625" style="79" customWidth="1"/>
    <col min="13320" max="13565" width="9.140625" style="79"/>
    <col min="13566" max="13566" width="50" style="79" customWidth="1"/>
    <col min="13567" max="13567" width="11.7109375" style="79" customWidth="1"/>
    <col min="13568" max="13568" width="16.5703125" style="79" bestFit="1" customWidth="1"/>
    <col min="13569" max="13569" width="13.28515625" style="79" customWidth="1"/>
    <col min="13570" max="13570" width="16.140625" style="79" customWidth="1"/>
    <col min="13571" max="13571" width="13" style="79" customWidth="1"/>
    <col min="13572" max="13572" width="12.140625" style="79" customWidth="1"/>
    <col min="13573" max="13573" width="14" style="79" customWidth="1"/>
    <col min="13574" max="13574" width="9.140625" style="79"/>
    <col min="13575" max="13575" width="24.140625" style="79" customWidth="1"/>
    <col min="13576" max="13821" width="9.140625" style="79"/>
    <col min="13822" max="13822" width="50" style="79" customWidth="1"/>
    <col min="13823" max="13823" width="11.7109375" style="79" customWidth="1"/>
    <col min="13824" max="13824" width="16.5703125" style="79" bestFit="1" customWidth="1"/>
    <col min="13825" max="13825" width="13.28515625" style="79" customWidth="1"/>
    <col min="13826" max="13826" width="16.140625" style="79" customWidth="1"/>
    <col min="13827" max="13827" width="13" style="79" customWidth="1"/>
    <col min="13828" max="13828" width="12.140625" style="79" customWidth="1"/>
    <col min="13829" max="13829" width="14" style="79" customWidth="1"/>
    <col min="13830" max="13830" width="9.140625" style="79"/>
    <col min="13831" max="13831" width="24.140625" style="79" customWidth="1"/>
    <col min="13832" max="14077" width="9.140625" style="79"/>
    <col min="14078" max="14078" width="50" style="79" customWidth="1"/>
    <col min="14079" max="14079" width="11.7109375" style="79" customWidth="1"/>
    <col min="14080" max="14080" width="16.5703125" style="79" bestFit="1" customWidth="1"/>
    <col min="14081" max="14081" width="13.28515625" style="79" customWidth="1"/>
    <col min="14082" max="14082" width="16.140625" style="79" customWidth="1"/>
    <col min="14083" max="14083" width="13" style="79" customWidth="1"/>
    <col min="14084" max="14084" width="12.140625" style="79" customWidth="1"/>
    <col min="14085" max="14085" width="14" style="79" customWidth="1"/>
    <col min="14086" max="14086" width="9.140625" style="79"/>
    <col min="14087" max="14087" width="24.140625" style="79" customWidth="1"/>
    <col min="14088" max="14333" width="9.140625" style="79"/>
    <col min="14334" max="14334" width="50" style="79" customWidth="1"/>
    <col min="14335" max="14335" width="11.7109375" style="79" customWidth="1"/>
    <col min="14336" max="14336" width="16.5703125" style="79" bestFit="1" customWidth="1"/>
    <col min="14337" max="14337" width="13.28515625" style="79" customWidth="1"/>
    <col min="14338" max="14338" width="16.140625" style="79" customWidth="1"/>
    <col min="14339" max="14339" width="13" style="79" customWidth="1"/>
    <col min="14340" max="14340" width="12.140625" style="79" customWidth="1"/>
    <col min="14341" max="14341" width="14" style="79" customWidth="1"/>
    <col min="14342" max="14342" width="9.140625" style="79"/>
    <col min="14343" max="14343" width="24.140625" style="79" customWidth="1"/>
    <col min="14344" max="14589" width="9.140625" style="79"/>
    <col min="14590" max="14590" width="50" style="79" customWidth="1"/>
    <col min="14591" max="14591" width="11.7109375" style="79" customWidth="1"/>
    <col min="14592" max="14592" width="16.5703125" style="79" bestFit="1" customWidth="1"/>
    <col min="14593" max="14593" width="13.28515625" style="79" customWidth="1"/>
    <col min="14594" max="14594" width="16.140625" style="79" customWidth="1"/>
    <col min="14595" max="14595" width="13" style="79" customWidth="1"/>
    <col min="14596" max="14596" width="12.140625" style="79" customWidth="1"/>
    <col min="14597" max="14597" width="14" style="79" customWidth="1"/>
    <col min="14598" max="14598" width="9.140625" style="79"/>
    <col min="14599" max="14599" width="24.140625" style="79" customWidth="1"/>
    <col min="14600" max="14845" width="9.140625" style="79"/>
    <col min="14846" max="14846" width="50" style="79" customWidth="1"/>
    <col min="14847" max="14847" width="11.7109375" style="79" customWidth="1"/>
    <col min="14848" max="14848" width="16.5703125" style="79" bestFit="1" customWidth="1"/>
    <col min="14849" max="14849" width="13.28515625" style="79" customWidth="1"/>
    <col min="14850" max="14850" width="16.140625" style="79" customWidth="1"/>
    <col min="14851" max="14851" width="13" style="79" customWidth="1"/>
    <col min="14852" max="14852" width="12.140625" style="79" customWidth="1"/>
    <col min="14853" max="14853" width="14" style="79" customWidth="1"/>
    <col min="14854" max="14854" width="9.140625" style="79"/>
    <col min="14855" max="14855" width="24.140625" style="79" customWidth="1"/>
    <col min="14856" max="15101" width="9.140625" style="79"/>
    <col min="15102" max="15102" width="50" style="79" customWidth="1"/>
    <col min="15103" max="15103" width="11.7109375" style="79" customWidth="1"/>
    <col min="15104" max="15104" width="16.5703125" style="79" bestFit="1" customWidth="1"/>
    <col min="15105" max="15105" width="13.28515625" style="79" customWidth="1"/>
    <col min="15106" max="15106" width="16.140625" style="79" customWidth="1"/>
    <col min="15107" max="15107" width="13" style="79" customWidth="1"/>
    <col min="15108" max="15108" width="12.140625" style="79" customWidth="1"/>
    <col min="15109" max="15109" width="14" style="79" customWidth="1"/>
    <col min="15110" max="15110" width="9.140625" style="79"/>
    <col min="15111" max="15111" width="24.140625" style="79" customWidth="1"/>
    <col min="15112" max="15357" width="9.140625" style="79"/>
    <col min="15358" max="15358" width="50" style="79" customWidth="1"/>
    <col min="15359" max="15359" width="11.7109375" style="79" customWidth="1"/>
    <col min="15360" max="15360" width="16.5703125" style="79" bestFit="1" customWidth="1"/>
    <col min="15361" max="15361" width="13.28515625" style="79" customWidth="1"/>
    <col min="15362" max="15362" width="16.140625" style="79" customWidth="1"/>
    <col min="15363" max="15363" width="13" style="79" customWidth="1"/>
    <col min="15364" max="15364" width="12.140625" style="79" customWidth="1"/>
    <col min="15365" max="15365" width="14" style="79" customWidth="1"/>
    <col min="15366" max="15366" width="9.140625" style="79"/>
    <col min="15367" max="15367" width="24.140625" style="79" customWidth="1"/>
    <col min="15368" max="15613" width="9.140625" style="79"/>
    <col min="15614" max="15614" width="50" style="79" customWidth="1"/>
    <col min="15615" max="15615" width="11.7109375" style="79" customWidth="1"/>
    <col min="15616" max="15616" width="16.5703125" style="79" bestFit="1" customWidth="1"/>
    <col min="15617" max="15617" width="13.28515625" style="79" customWidth="1"/>
    <col min="15618" max="15618" width="16.140625" style="79" customWidth="1"/>
    <col min="15619" max="15619" width="13" style="79" customWidth="1"/>
    <col min="15620" max="15620" width="12.140625" style="79" customWidth="1"/>
    <col min="15621" max="15621" width="14" style="79" customWidth="1"/>
    <col min="15622" max="15622" width="9.140625" style="79"/>
    <col min="15623" max="15623" width="24.140625" style="79" customWidth="1"/>
    <col min="15624" max="15869" width="9.140625" style="79"/>
    <col min="15870" max="15870" width="50" style="79" customWidth="1"/>
    <col min="15871" max="15871" width="11.7109375" style="79" customWidth="1"/>
    <col min="15872" max="15872" width="16.5703125" style="79" bestFit="1" customWidth="1"/>
    <col min="15873" max="15873" width="13.28515625" style="79" customWidth="1"/>
    <col min="15874" max="15874" width="16.140625" style="79" customWidth="1"/>
    <col min="15875" max="15875" width="13" style="79" customWidth="1"/>
    <col min="15876" max="15876" width="12.140625" style="79" customWidth="1"/>
    <col min="15877" max="15877" width="14" style="79" customWidth="1"/>
    <col min="15878" max="15878" width="9.140625" style="79"/>
    <col min="15879" max="15879" width="24.140625" style="79" customWidth="1"/>
    <col min="15880" max="16125" width="9.140625" style="79"/>
    <col min="16126" max="16126" width="50" style="79" customWidth="1"/>
    <col min="16127" max="16127" width="11.7109375" style="79" customWidth="1"/>
    <col min="16128" max="16128" width="16.5703125" style="79" bestFit="1" customWidth="1"/>
    <col min="16129" max="16129" width="13.28515625" style="79" customWidth="1"/>
    <col min="16130" max="16130" width="16.140625" style="79" customWidth="1"/>
    <col min="16131" max="16131" width="13" style="79" customWidth="1"/>
    <col min="16132" max="16132" width="12.140625" style="79" customWidth="1"/>
    <col min="16133" max="16133" width="14" style="79" customWidth="1"/>
    <col min="16134" max="16134" width="9.140625" style="79"/>
    <col min="16135" max="16135" width="24.140625" style="79" customWidth="1"/>
    <col min="16136" max="16384" width="9.140625" style="79"/>
  </cols>
  <sheetData>
    <row r="1" spans="1:9" ht="24.75" customHeight="1">
      <c r="A1" s="563" t="s">
        <v>93</v>
      </c>
      <c r="B1" s="564"/>
      <c r="C1" s="564"/>
      <c r="D1" s="564"/>
      <c r="E1" s="564"/>
      <c r="F1" s="564"/>
      <c r="G1" s="564"/>
      <c r="H1" s="564"/>
      <c r="I1" s="565"/>
    </row>
    <row r="2" spans="1:9" ht="15.75" thickBot="1">
      <c r="A2" s="566" t="s">
        <v>94</v>
      </c>
      <c r="B2" s="567"/>
      <c r="C2" s="567"/>
      <c r="D2" s="567"/>
      <c r="E2" s="567"/>
      <c r="F2" s="567"/>
      <c r="G2" s="567"/>
      <c r="H2" s="567"/>
      <c r="I2" s="568"/>
    </row>
    <row r="3" spans="1:9" ht="15.75" thickBot="1">
      <c r="A3" s="569" t="e">
        <f>PLANILHA!#REF!</f>
        <v>#REF!</v>
      </c>
      <c r="B3" s="570"/>
      <c r="C3" s="570"/>
      <c r="D3" s="570"/>
      <c r="E3" s="570"/>
      <c r="F3" s="570"/>
      <c r="G3" s="570"/>
      <c r="H3" s="570"/>
      <c r="I3" s="571"/>
    </row>
    <row r="4" spans="1:9" ht="29.25" customHeight="1">
      <c r="A4" s="572" t="s">
        <v>95</v>
      </c>
      <c r="B4" s="573"/>
      <c r="C4" s="574" t="s">
        <v>96</v>
      </c>
      <c r="D4" s="575"/>
      <c r="E4" s="575"/>
      <c r="F4" s="575"/>
      <c r="G4" s="575"/>
      <c r="H4" s="575"/>
      <c r="I4" s="576"/>
    </row>
    <row r="5" spans="1:9" ht="15">
      <c r="A5" s="542" t="s">
        <v>97</v>
      </c>
      <c r="B5" s="557"/>
      <c r="C5" s="557"/>
      <c r="D5" s="557"/>
      <c r="E5" s="557"/>
      <c r="F5" s="557"/>
      <c r="G5" s="543"/>
      <c r="H5" s="80" t="s">
        <v>98</v>
      </c>
      <c r="I5" s="81">
        <v>43101</v>
      </c>
    </row>
    <row r="6" spans="1:9" ht="26.25" customHeight="1">
      <c r="A6" s="558" t="e">
        <f>PLANILHA!#REF!</f>
        <v>#REF!</v>
      </c>
      <c r="B6" s="559"/>
      <c r="C6" s="559"/>
      <c r="D6" s="559"/>
      <c r="E6" s="559"/>
      <c r="F6" s="559"/>
      <c r="G6" s="560"/>
      <c r="H6" s="82" t="s">
        <v>99</v>
      </c>
      <c r="I6" s="83" t="e">
        <f>PLANILHA!#REF!</f>
        <v>#REF!</v>
      </c>
    </row>
    <row r="7" spans="1:9" ht="15">
      <c r="A7" s="546" t="s">
        <v>101</v>
      </c>
      <c r="B7" s="547"/>
      <c r="C7" s="547"/>
      <c r="D7" s="547"/>
      <c r="E7" s="547"/>
      <c r="F7" s="547"/>
      <c r="G7" s="547"/>
      <c r="H7" s="547"/>
      <c r="I7" s="548"/>
    </row>
    <row r="8" spans="1:9" ht="15">
      <c r="A8" s="542" t="s">
        <v>102</v>
      </c>
      <c r="B8" s="543"/>
      <c r="C8" s="84" t="s">
        <v>31</v>
      </c>
      <c r="D8" s="85" t="s">
        <v>103</v>
      </c>
      <c r="E8" s="85" t="s">
        <v>104</v>
      </c>
      <c r="F8" s="85" t="s">
        <v>105</v>
      </c>
      <c r="G8" s="85" t="s">
        <v>106</v>
      </c>
      <c r="H8" s="86" t="s">
        <v>107</v>
      </c>
      <c r="I8" s="87" t="s">
        <v>108</v>
      </c>
    </row>
    <row r="9" spans="1:9">
      <c r="A9" s="561"/>
      <c r="B9" s="562"/>
      <c r="C9" s="88"/>
      <c r="D9" s="88"/>
      <c r="E9" s="88"/>
      <c r="F9" s="89"/>
      <c r="G9" s="89"/>
      <c r="H9" s="90"/>
      <c r="I9" s="91">
        <f>G9*D9</f>
        <v>0</v>
      </c>
    </row>
    <row r="10" spans="1:9">
      <c r="A10" s="183"/>
      <c r="B10" s="92"/>
      <c r="C10" s="92"/>
      <c r="D10" s="92"/>
      <c r="E10" s="92"/>
      <c r="F10" s="92"/>
      <c r="G10" s="92"/>
      <c r="H10" s="204" t="s">
        <v>109</v>
      </c>
      <c r="I10" s="93">
        <f>SUM(I9)</f>
        <v>0</v>
      </c>
    </row>
    <row r="11" spans="1:9" ht="15">
      <c r="A11" s="546" t="s">
        <v>110</v>
      </c>
      <c r="B11" s="547"/>
      <c r="C11" s="547"/>
      <c r="D11" s="547"/>
      <c r="E11" s="547"/>
      <c r="F11" s="547"/>
      <c r="G11" s="547"/>
      <c r="H11" s="547"/>
      <c r="I11" s="548"/>
    </row>
    <row r="12" spans="1:9" ht="15">
      <c r="A12" s="94" t="s">
        <v>102</v>
      </c>
      <c r="B12" s="95"/>
      <c r="C12" s="88" t="s">
        <v>31</v>
      </c>
      <c r="D12" s="89" t="s">
        <v>103</v>
      </c>
      <c r="E12" s="96" t="s">
        <v>32</v>
      </c>
      <c r="F12" s="97" t="s">
        <v>1</v>
      </c>
      <c r="G12" s="89"/>
      <c r="H12" s="88" t="s">
        <v>111</v>
      </c>
      <c r="I12" s="83" t="s">
        <v>108</v>
      </c>
    </row>
    <row r="13" spans="1:9" s="104" customFormat="1" ht="15" customHeight="1">
      <c r="A13" s="184" t="s">
        <v>112</v>
      </c>
      <c r="B13" s="98"/>
      <c r="C13" s="99" t="s">
        <v>100</v>
      </c>
      <c r="D13" s="100" t="e">
        <f>1.216*PLANILHA!#REF!</f>
        <v>#REF!</v>
      </c>
      <c r="E13" s="101" t="s">
        <v>113</v>
      </c>
      <c r="F13" s="101" t="s">
        <v>114</v>
      </c>
      <c r="G13" s="102"/>
      <c r="H13" s="106">
        <v>65</v>
      </c>
      <c r="I13" s="185" t="e">
        <f>(D13*H13)</f>
        <v>#REF!</v>
      </c>
    </row>
    <row r="14" spans="1:9">
      <c r="A14" s="184" t="s">
        <v>115</v>
      </c>
      <c r="B14" s="98"/>
      <c r="C14" s="99" t="s">
        <v>116</v>
      </c>
      <c r="D14" s="100" t="e">
        <f>486*PLANILHA!#REF!</f>
        <v>#REF!</v>
      </c>
      <c r="E14" s="101" t="s">
        <v>113</v>
      </c>
      <c r="F14" s="101" t="s">
        <v>117</v>
      </c>
      <c r="G14" s="102"/>
      <c r="H14" s="106">
        <v>0.34</v>
      </c>
      <c r="I14" s="185" t="e">
        <f>(D14*H14)</f>
        <v>#REF!</v>
      </c>
    </row>
    <row r="15" spans="1:9">
      <c r="A15" s="186"/>
      <c r="B15" s="107"/>
      <c r="C15" s="107"/>
      <c r="D15" s="107"/>
      <c r="E15" s="107"/>
      <c r="F15" s="107"/>
      <c r="G15" s="107"/>
      <c r="H15" s="107" t="s">
        <v>109</v>
      </c>
      <c r="I15" s="91" t="e">
        <f>SUM(I13:I14)</f>
        <v>#REF!</v>
      </c>
    </row>
    <row r="16" spans="1:9" ht="15">
      <c r="A16" s="187"/>
      <c r="B16" s="108"/>
      <c r="C16" s="108" t="s">
        <v>118</v>
      </c>
      <c r="D16" s="108"/>
      <c r="E16" s="108"/>
      <c r="F16" s="108"/>
      <c r="G16" s="108"/>
      <c r="H16" s="108"/>
      <c r="I16" s="188"/>
    </row>
    <row r="17" spans="1:9" ht="15">
      <c r="A17" s="542" t="s">
        <v>102</v>
      </c>
      <c r="B17" s="543"/>
      <c r="C17" s="109" t="s">
        <v>31</v>
      </c>
      <c r="D17" s="109" t="s">
        <v>103</v>
      </c>
      <c r="E17" s="109" t="s">
        <v>1</v>
      </c>
      <c r="F17" s="109"/>
      <c r="G17" s="109"/>
      <c r="H17" s="86" t="s">
        <v>111</v>
      </c>
      <c r="I17" s="189" t="s">
        <v>108</v>
      </c>
    </row>
    <row r="18" spans="1:9" ht="15" customHeight="1">
      <c r="A18" s="550"/>
      <c r="B18" s="551"/>
      <c r="C18" s="105"/>
      <c r="D18" s="110"/>
      <c r="E18" s="110"/>
      <c r="F18" s="110"/>
      <c r="G18" s="110"/>
      <c r="H18" s="111"/>
      <c r="I18" s="190">
        <f>D18*H18</f>
        <v>0</v>
      </c>
    </row>
    <row r="19" spans="1:9" ht="15.75" customHeight="1">
      <c r="A19" s="186"/>
      <c r="B19" s="92"/>
      <c r="C19" s="92"/>
      <c r="D19" s="92"/>
      <c r="E19" s="92"/>
      <c r="F19" s="92"/>
      <c r="G19" s="92"/>
      <c r="H19" s="92" t="s">
        <v>109</v>
      </c>
      <c r="I19" s="191">
        <f>SUM(I18:I18)</f>
        <v>0</v>
      </c>
    </row>
    <row r="20" spans="1:9" ht="15">
      <c r="A20" s="187"/>
      <c r="B20" s="108"/>
      <c r="C20" s="112"/>
      <c r="D20" s="108" t="s">
        <v>119</v>
      </c>
      <c r="E20" s="108"/>
      <c r="F20" s="108"/>
      <c r="G20" s="108"/>
      <c r="H20" s="108"/>
      <c r="I20" s="188"/>
    </row>
    <row r="21" spans="1:9" ht="15">
      <c r="A21" s="94" t="s">
        <v>102</v>
      </c>
      <c r="B21" s="95"/>
      <c r="C21" s="86" t="s">
        <v>31</v>
      </c>
      <c r="D21" s="113" t="s">
        <v>103</v>
      </c>
      <c r="E21" s="85" t="s">
        <v>32</v>
      </c>
      <c r="F21" s="114" t="s">
        <v>1</v>
      </c>
      <c r="G21" s="113"/>
      <c r="H21" s="86" t="s">
        <v>111</v>
      </c>
      <c r="I21" s="192" t="s">
        <v>108</v>
      </c>
    </row>
    <row r="22" spans="1:9" ht="15" customHeight="1">
      <c r="A22" s="193" t="s">
        <v>120</v>
      </c>
      <c r="B22" s="98"/>
      <c r="C22" s="99" t="s">
        <v>121</v>
      </c>
      <c r="D22" s="100" t="e">
        <f>10*PLANILHA!#REF!</f>
        <v>#REF!</v>
      </c>
      <c r="E22" s="101" t="s">
        <v>71</v>
      </c>
      <c r="F22" s="101" t="s">
        <v>122</v>
      </c>
      <c r="G22" s="102"/>
      <c r="H22" s="103">
        <v>11.989999999999998</v>
      </c>
      <c r="I22" s="191" t="e">
        <f>D22*H22</f>
        <v>#REF!</v>
      </c>
    </row>
    <row r="23" spans="1:9">
      <c r="A23" s="186"/>
      <c r="B23" s="107"/>
      <c r="C23" s="107"/>
      <c r="D23" s="107"/>
      <c r="E23" s="107"/>
      <c r="F23" s="107"/>
      <c r="G23" s="107"/>
      <c r="H23" s="107" t="s">
        <v>109</v>
      </c>
      <c r="I23" s="91" t="e">
        <f>SUM(I22:I22)</f>
        <v>#REF!</v>
      </c>
    </row>
    <row r="24" spans="1:9">
      <c r="A24" s="194"/>
      <c r="B24" s="115" t="s">
        <v>125</v>
      </c>
      <c r="C24" s="116">
        <v>1</v>
      </c>
      <c r="D24" s="195"/>
      <c r="E24" s="117"/>
      <c r="F24" s="117"/>
      <c r="G24" s="117"/>
      <c r="H24" s="118" t="s">
        <v>126</v>
      </c>
      <c r="I24" s="196" t="e">
        <f>I23+I19+I15+I10</f>
        <v>#REF!</v>
      </c>
    </row>
    <row r="25" spans="1:9">
      <c r="A25" s="197" t="s">
        <v>127</v>
      </c>
      <c r="B25" s="119"/>
      <c r="C25" s="120"/>
      <c r="D25" s="120"/>
      <c r="E25" s="120"/>
      <c r="F25" s="120"/>
      <c r="G25" s="120"/>
      <c r="H25" s="121"/>
      <c r="I25" s="191" t="e">
        <f>I24/C24</f>
        <v>#REF!</v>
      </c>
    </row>
    <row r="26" spans="1:9">
      <c r="A26" s="122" t="s">
        <v>128</v>
      </c>
      <c r="B26" s="120"/>
      <c r="C26" s="120"/>
      <c r="D26" s="120"/>
      <c r="E26" s="120"/>
      <c r="F26" s="120"/>
      <c r="G26" s="120"/>
      <c r="H26" s="121"/>
      <c r="I26" s="123">
        <v>1</v>
      </c>
    </row>
    <row r="27" spans="1:9" ht="12.75" customHeight="1">
      <c r="A27" s="124" t="s">
        <v>129</v>
      </c>
      <c r="B27" s="125"/>
      <c r="C27" s="125"/>
      <c r="D27" s="125"/>
      <c r="E27" s="125"/>
      <c r="F27" s="125"/>
      <c r="G27" s="125"/>
      <c r="H27" s="126"/>
      <c r="I27" s="127" t="e">
        <f>I25*I26</f>
        <v>#REF!</v>
      </c>
    </row>
    <row r="28" spans="1:9" ht="12.75" customHeight="1">
      <c r="A28" s="546"/>
      <c r="B28" s="547"/>
      <c r="C28" s="547"/>
      <c r="D28" s="547"/>
      <c r="E28" s="547"/>
      <c r="F28" s="547"/>
      <c r="G28" s="547"/>
      <c r="H28" s="547"/>
      <c r="I28" s="548"/>
    </row>
    <row r="29" spans="1:9" ht="29.25" customHeight="1">
      <c r="A29" s="552" t="s">
        <v>95</v>
      </c>
      <c r="B29" s="553"/>
      <c r="C29" s="554" t="s">
        <v>96</v>
      </c>
      <c r="D29" s="555"/>
      <c r="E29" s="555"/>
      <c r="F29" s="555"/>
      <c r="G29" s="555"/>
      <c r="H29" s="555"/>
      <c r="I29" s="556"/>
    </row>
    <row r="30" spans="1:9" ht="15">
      <c r="A30" s="542" t="s">
        <v>97</v>
      </c>
      <c r="B30" s="557"/>
      <c r="C30" s="557"/>
      <c r="D30" s="557"/>
      <c r="E30" s="557"/>
      <c r="F30" s="557"/>
      <c r="G30" s="543"/>
      <c r="H30" s="80" t="s">
        <v>98</v>
      </c>
      <c r="I30" s="81">
        <v>43101</v>
      </c>
    </row>
    <row r="31" spans="1:9" ht="26.25" customHeight="1">
      <c r="A31" s="558" t="s">
        <v>171</v>
      </c>
      <c r="B31" s="559"/>
      <c r="C31" s="559"/>
      <c r="D31" s="559"/>
      <c r="E31" s="559"/>
      <c r="F31" s="559"/>
      <c r="G31" s="560"/>
      <c r="H31" s="82" t="s">
        <v>99</v>
      </c>
      <c r="I31" s="83" t="s">
        <v>43</v>
      </c>
    </row>
    <row r="32" spans="1:9" ht="15">
      <c r="A32" s="546" t="s">
        <v>101</v>
      </c>
      <c r="B32" s="547"/>
      <c r="C32" s="547"/>
      <c r="D32" s="547"/>
      <c r="E32" s="547"/>
      <c r="F32" s="547"/>
      <c r="G32" s="547"/>
      <c r="H32" s="547"/>
      <c r="I32" s="548"/>
    </row>
    <row r="33" spans="1:9" ht="15">
      <c r="A33" s="542" t="s">
        <v>102</v>
      </c>
      <c r="B33" s="543"/>
      <c r="C33" s="84" t="s">
        <v>31</v>
      </c>
      <c r="D33" s="85" t="s">
        <v>103</v>
      </c>
      <c r="E33" s="85" t="s">
        <v>104</v>
      </c>
      <c r="F33" s="85" t="s">
        <v>105</v>
      </c>
      <c r="G33" s="85" t="s">
        <v>106</v>
      </c>
      <c r="H33" s="86" t="s">
        <v>107</v>
      </c>
      <c r="I33" s="87" t="s">
        <v>108</v>
      </c>
    </row>
    <row r="34" spans="1:9">
      <c r="A34" s="561"/>
      <c r="B34" s="562"/>
      <c r="C34" s="88"/>
      <c r="D34" s="88"/>
      <c r="E34" s="88"/>
      <c r="F34" s="89"/>
      <c r="G34" s="89"/>
      <c r="H34" s="90"/>
      <c r="I34" s="91">
        <f>G34*D34</f>
        <v>0</v>
      </c>
    </row>
    <row r="35" spans="1:9">
      <c r="A35" s="532" t="s">
        <v>109</v>
      </c>
      <c r="B35" s="535"/>
      <c r="C35" s="535"/>
      <c r="D35" s="535"/>
      <c r="E35" s="535"/>
      <c r="F35" s="535"/>
      <c r="G35" s="535"/>
      <c r="H35" s="533"/>
      <c r="I35" s="93">
        <f>SUM(I34)</f>
        <v>0</v>
      </c>
    </row>
    <row r="36" spans="1:9" ht="15">
      <c r="A36" s="546" t="s">
        <v>110</v>
      </c>
      <c r="B36" s="547"/>
      <c r="C36" s="547"/>
      <c r="D36" s="547"/>
      <c r="E36" s="547"/>
      <c r="F36" s="547"/>
      <c r="G36" s="547"/>
      <c r="H36" s="547"/>
      <c r="I36" s="548"/>
    </row>
    <row r="37" spans="1:9" ht="15">
      <c r="A37" s="546" t="s">
        <v>102</v>
      </c>
      <c r="B37" s="549"/>
      <c r="C37" s="88" t="s">
        <v>31</v>
      </c>
      <c r="D37" s="89" t="s">
        <v>103</v>
      </c>
      <c r="E37" s="96" t="s">
        <v>32</v>
      </c>
      <c r="F37" s="97" t="s">
        <v>1</v>
      </c>
      <c r="G37" s="89"/>
      <c r="H37" s="88" t="s">
        <v>111</v>
      </c>
      <c r="I37" s="83" t="s">
        <v>108</v>
      </c>
    </row>
    <row r="38" spans="1:9" s="104" customFormat="1" ht="15" customHeight="1">
      <c r="A38" s="544" t="s">
        <v>172</v>
      </c>
      <c r="B38" s="545"/>
      <c r="C38" s="99" t="s">
        <v>42</v>
      </c>
      <c r="D38" s="100" t="e">
        <f>17*PLANILHA!#REF!</f>
        <v>#REF!</v>
      </c>
      <c r="E38" s="101" t="s">
        <v>71</v>
      </c>
      <c r="F38" s="100" t="s">
        <v>114</v>
      </c>
      <c r="G38" s="102"/>
      <c r="H38" s="103">
        <v>0.78</v>
      </c>
      <c r="I38" s="185" t="e">
        <f>(D38*H38)</f>
        <v>#REF!</v>
      </c>
    </row>
    <row r="39" spans="1:9" s="104" customFormat="1" ht="15" customHeight="1">
      <c r="A39" s="544" t="s">
        <v>112</v>
      </c>
      <c r="B39" s="545"/>
      <c r="C39" s="99" t="s">
        <v>100</v>
      </c>
      <c r="D39" s="100" t="e">
        <f>1.216*PLANILHA!#REF!</f>
        <v>#REF!</v>
      </c>
      <c r="E39" s="101" t="s">
        <v>71</v>
      </c>
      <c r="F39" s="100" t="s">
        <v>114</v>
      </c>
      <c r="G39" s="102"/>
      <c r="H39" s="103">
        <v>65</v>
      </c>
      <c r="I39" s="185" t="e">
        <f t="shared" ref="I39:I40" si="0">(D39*H39)</f>
        <v>#REF!</v>
      </c>
    </row>
    <row r="40" spans="1:9" s="104" customFormat="1" ht="21" customHeight="1">
      <c r="A40" s="544" t="s">
        <v>115</v>
      </c>
      <c r="B40" s="545"/>
      <c r="C40" s="99" t="s">
        <v>116</v>
      </c>
      <c r="D40" s="100" t="e">
        <f>208*PLANILHA!#REF!</f>
        <v>#REF!</v>
      </c>
      <c r="E40" s="101" t="s">
        <v>71</v>
      </c>
      <c r="F40" s="100" t="s">
        <v>117</v>
      </c>
      <c r="G40" s="102"/>
      <c r="H40" s="103">
        <v>0.34</v>
      </c>
      <c r="I40" s="185" t="e">
        <f t="shared" si="0"/>
        <v>#REF!</v>
      </c>
    </row>
    <row r="41" spans="1:9">
      <c r="A41" s="529" t="s">
        <v>109</v>
      </c>
      <c r="B41" s="530"/>
      <c r="C41" s="530"/>
      <c r="D41" s="530"/>
      <c r="E41" s="530"/>
      <c r="F41" s="530"/>
      <c r="G41" s="530"/>
      <c r="H41" s="531"/>
      <c r="I41" s="91" t="e">
        <f>SUM(I38:I40)</f>
        <v>#REF!</v>
      </c>
    </row>
    <row r="42" spans="1:9" ht="15">
      <c r="A42" s="546" t="s">
        <v>118</v>
      </c>
      <c r="B42" s="547"/>
      <c r="C42" s="547"/>
      <c r="D42" s="547"/>
      <c r="E42" s="547"/>
      <c r="F42" s="547"/>
      <c r="G42" s="547"/>
      <c r="H42" s="547"/>
      <c r="I42" s="548"/>
    </row>
    <row r="43" spans="1:9" ht="15">
      <c r="A43" s="542" t="s">
        <v>102</v>
      </c>
      <c r="B43" s="543"/>
      <c r="C43" s="129" t="s">
        <v>31</v>
      </c>
      <c r="D43" s="129" t="s">
        <v>103</v>
      </c>
      <c r="E43" s="129" t="s">
        <v>1</v>
      </c>
      <c r="F43" s="129"/>
      <c r="G43" s="129"/>
      <c r="H43" s="88" t="s">
        <v>111</v>
      </c>
      <c r="I43" s="198" t="s">
        <v>108</v>
      </c>
    </row>
    <row r="44" spans="1:9" ht="15" customHeight="1">
      <c r="A44" s="550"/>
      <c r="B44" s="551"/>
      <c r="C44" s="99"/>
      <c r="D44" s="129"/>
      <c r="E44" s="129"/>
      <c r="F44" s="129"/>
      <c r="G44" s="129"/>
      <c r="H44" s="130"/>
      <c r="I44" s="91">
        <f>D44*H44</f>
        <v>0</v>
      </c>
    </row>
    <row r="45" spans="1:9" ht="15.75" customHeight="1">
      <c r="A45" s="532" t="s">
        <v>109</v>
      </c>
      <c r="B45" s="535"/>
      <c r="C45" s="535"/>
      <c r="D45" s="535"/>
      <c r="E45" s="535"/>
      <c r="F45" s="535"/>
      <c r="G45" s="535"/>
      <c r="H45" s="533"/>
      <c r="I45" s="191">
        <f>SUM(I44:I44)</f>
        <v>0</v>
      </c>
    </row>
    <row r="46" spans="1:9" ht="15">
      <c r="A46" s="546" t="s">
        <v>119</v>
      </c>
      <c r="B46" s="547"/>
      <c r="C46" s="547"/>
      <c r="D46" s="547"/>
      <c r="E46" s="547"/>
      <c r="F46" s="547"/>
      <c r="G46" s="547"/>
      <c r="H46" s="547"/>
      <c r="I46" s="548"/>
    </row>
    <row r="47" spans="1:9" ht="15">
      <c r="A47" s="546" t="s">
        <v>102</v>
      </c>
      <c r="B47" s="549"/>
      <c r="C47" s="88" t="s">
        <v>31</v>
      </c>
      <c r="D47" s="89" t="s">
        <v>103</v>
      </c>
      <c r="E47" s="96" t="s">
        <v>32</v>
      </c>
      <c r="F47" s="97" t="s">
        <v>1</v>
      </c>
      <c r="G47" s="89"/>
      <c r="H47" s="88" t="s">
        <v>111</v>
      </c>
      <c r="I47" s="83" t="s">
        <v>108</v>
      </c>
    </row>
    <row r="48" spans="1:9" ht="15" customHeight="1">
      <c r="A48" s="544" t="s">
        <v>120</v>
      </c>
      <c r="B48" s="545"/>
      <c r="C48" s="99" t="s">
        <v>121</v>
      </c>
      <c r="D48" s="100" t="e">
        <f>10*PLANILHA!#REF!</f>
        <v>#REF!</v>
      </c>
      <c r="E48" s="101" t="s">
        <v>71</v>
      </c>
      <c r="F48" s="100" t="s">
        <v>122</v>
      </c>
      <c r="G48" s="102"/>
      <c r="H48" s="103">
        <v>11.99</v>
      </c>
      <c r="I48" s="191" t="e">
        <f>D48*H48</f>
        <v>#REF!</v>
      </c>
    </row>
    <row r="49" spans="1:9">
      <c r="A49" s="529" t="s">
        <v>109</v>
      </c>
      <c r="B49" s="530"/>
      <c r="C49" s="530"/>
      <c r="D49" s="530"/>
      <c r="E49" s="530"/>
      <c r="F49" s="530"/>
      <c r="G49" s="530"/>
      <c r="H49" s="531"/>
      <c r="I49" s="91" t="e">
        <f>SUM(I48:I48)</f>
        <v>#REF!</v>
      </c>
    </row>
    <row r="50" spans="1:9">
      <c r="A50" s="532" t="s">
        <v>125</v>
      </c>
      <c r="B50" s="533"/>
      <c r="C50" s="131">
        <v>1</v>
      </c>
      <c r="D50" s="534" t="s">
        <v>126</v>
      </c>
      <c r="E50" s="535"/>
      <c r="F50" s="535"/>
      <c r="G50" s="535"/>
      <c r="H50" s="533"/>
      <c r="I50" s="191" t="e">
        <f>I49+I45+I41+I35</f>
        <v>#REF!</v>
      </c>
    </row>
    <row r="51" spans="1:9">
      <c r="A51" s="536" t="s">
        <v>127</v>
      </c>
      <c r="B51" s="537"/>
      <c r="C51" s="537"/>
      <c r="D51" s="537"/>
      <c r="E51" s="537"/>
      <c r="F51" s="537"/>
      <c r="G51" s="537"/>
      <c r="H51" s="538"/>
      <c r="I51" s="191" t="e">
        <f>I50/C50</f>
        <v>#REF!</v>
      </c>
    </row>
    <row r="52" spans="1:9">
      <c r="A52" s="536" t="s">
        <v>128</v>
      </c>
      <c r="B52" s="537"/>
      <c r="C52" s="537"/>
      <c r="D52" s="537"/>
      <c r="E52" s="537"/>
      <c r="F52" s="537"/>
      <c r="G52" s="537"/>
      <c r="H52" s="538"/>
      <c r="I52" s="123">
        <v>1</v>
      </c>
    </row>
    <row r="53" spans="1:9" ht="12.75" customHeight="1">
      <c r="A53" s="539" t="s">
        <v>129</v>
      </c>
      <c r="B53" s="540"/>
      <c r="C53" s="540"/>
      <c r="D53" s="540"/>
      <c r="E53" s="540"/>
      <c r="F53" s="540"/>
      <c r="G53" s="540"/>
      <c r="H53" s="541"/>
      <c r="I53" s="127" t="e">
        <f>I51*I52</f>
        <v>#REF!</v>
      </c>
    </row>
    <row r="54" spans="1:9" ht="12.75" customHeight="1">
      <c r="A54" s="546"/>
      <c r="B54" s="547"/>
      <c r="C54" s="547"/>
      <c r="D54" s="547"/>
      <c r="E54" s="547"/>
      <c r="F54" s="547"/>
      <c r="G54" s="547"/>
      <c r="H54" s="547"/>
      <c r="I54" s="548"/>
    </row>
    <row r="55" spans="1:9" ht="29.25" customHeight="1">
      <c r="A55" s="552" t="s">
        <v>95</v>
      </c>
      <c r="B55" s="553"/>
      <c r="C55" s="554" t="s">
        <v>96</v>
      </c>
      <c r="D55" s="555"/>
      <c r="E55" s="555"/>
      <c r="F55" s="555"/>
      <c r="G55" s="555"/>
      <c r="H55" s="555"/>
      <c r="I55" s="556"/>
    </row>
    <row r="56" spans="1:9" ht="15">
      <c r="A56" s="542" t="s">
        <v>97</v>
      </c>
      <c r="B56" s="557"/>
      <c r="C56" s="557"/>
      <c r="D56" s="557"/>
      <c r="E56" s="557"/>
      <c r="F56" s="557"/>
      <c r="G56" s="543"/>
      <c r="H56" s="80" t="s">
        <v>98</v>
      </c>
      <c r="I56" s="81">
        <v>43101</v>
      </c>
    </row>
    <row r="57" spans="1:9" ht="26.25" customHeight="1">
      <c r="A57" s="558" t="s">
        <v>84</v>
      </c>
      <c r="B57" s="559"/>
      <c r="C57" s="559"/>
      <c r="D57" s="559"/>
      <c r="E57" s="559"/>
      <c r="F57" s="559"/>
      <c r="G57" s="560"/>
      <c r="H57" s="82" t="s">
        <v>99</v>
      </c>
      <c r="I57" s="83" t="s">
        <v>100</v>
      </c>
    </row>
    <row r="58" spans="1:9" ht="15">
      <c r="A58" s="546" t="s">
        <v>101</v>
      </c>
      <c r="B58" s="547"/>
      <c r="C58" s="547"/>
      <c r="D58" s="547"/>
      <c r="E58" s="547"/>
      <c r="F58" s="547"/>
      <c r="G58" s="547"/>
      <c r="H58" s="547"/>
      <c r="I58" s="548"/>
    </row>
    <row r="59" spans="1:9" ht="15">
      <c r="A59" s="542" t="s">
        <v>102</v>
      </c>
      <c r="B59" s="543"/>
      <c r="C59" s="84" t="s">
        <v>31</v>
      </c>
      <c r="D59" s="85" t="s">
        <v>103</v>
      </c>
      <c r="E59" s="85" t="s">
        <v>104</v>
      </c>
      <c r="F59" s="85" t="s">
        <v>105</v>
      </c>
      <c r="G59" s="85" t="s">
        <v>106</v>
      </c>
      <c r="H59" s="86" t="s">
        <v>107</v>
      </c>
      <c r="I59" s="87" t="s">
        <v>108</v>
      </c>
    </row>
    <row r="60" spans="1:9">
      <c r="A60" s="561"/>
      <c r="B60" s="562"/>
      <c r="C60" s="88"/>
      <c r="D60" s="88"/>
      <c r="E60" s="88"/>
      <c r="F60" s="89"/>
      <c r="G60" s="89"/>
      <c r="H60" s="90"/>
      <c r="I60" s="91">
        <f>G60*D60</f>
        <v>0</v>
      </c>
    </row>
    <row r="61" spans="1:9">
      <c r="A61" s="532" t="s">
        <v>109</v>
      </c>
      <c r="B61" s="535"/>
      <c r="C61" s="535"/>
      <c r="D61" s="535"/>
      <c r="E61" s="535"/>
      <c r="F61" s="535"/>
      <c r="G61" s="535"/>
      <c r="H61" s="533"/>
      <c r="I61" s="93">
        <f>SUM(I60)</f>
        <v>0</v>
      </c>
    </row>
    <row r="62" spans="1:9" ht="15">
      <c r="A62" s="546" t="s">
        <v>110</v>
      </c>
      <c r="B62" s="547"/>
      <c r="C62" s="547"/>
      <c r="D62" s="547"/>
      <c r="E62" s="547"/>
      <c r="F62" s="547"/>
      <c r="G62" s="547"/>
      <c r="H62" s="547"/>
      <c r="I62" s="548"/>
    </row>
    <row r="63" spans="1:9" ht="15">
      <c r="A63" s="546" t="s">
        <v>102</v>
      </c>
      <c r="B63" s="549"/>
      <c r="C63" s="88" t="s">
        <v>31</v>
      </c>
      <c r="D63" s="89" t="s">
        <v>103</v>
      </c>
      <c r="E63" s="96" t="s">
        <v>32</v>
      </c>
      <c r="F63" s="97" t="s">
        <v>1</v>
      </c>
      <c r="G63" s="89"/>
      <c r="H63" s="88" t="s">
        <v>111</v>
      </c>
      <c r="I63" s="83" t="s">
        <v>108</v>
      </c>
    </row>
    <row r="64" spans="1:9" s="104" customFormat="1" ht="15" customHeight="1">
      <c r="A64" s="544" t="s">
        <v>112</v>
      </c>
      <c r="B64" s="545"/>
      <c r="C64" s="99" t="s">
        <v>100</v>
      </c>
      <c r="D64" s="100" t="e">
        <f>1.216*PLANILHA!#REF!</f>
        <v>#REF!</v>
      </c>
      <c r="E64" s="101" t="s">
        <v>71</v>
      </c>
      <c r="F64" s="100" t="s">
        <v>114</v>
      </c>
      <c r="G64" s="102"/>
      <c r="H64" s="103">
        <v>65</v>
      </c>
      <c r="I64" s="185" t="e">
        <f>(D64*H64)</f>
        <v>#REF!</v>
      </c>
    </row>
    <row r="65" spans="1:9" s="104" customFormat="1" ht="30" customHeight="1">
      <c r="A65" s="544" t="s">
        <v>115</v>
      </c>
      <c r="B65" s="545"/>
      <c r="C65" s="99" t="s">
        <v>116</v>
      </c>
      <c r="D65" s="100" t="e">
        <f>486*PLANILHA!#REF!</f>
        <v>#REF!</v>
      </c>
      <c r="E65" s="101" t="s">
        <v>71</v>
      </c>
      <c r="F65" s="100" t="s">
        <v>117</v>
      </c>
      <c r="G65" s="102"/>
      <c r="H65" s="103">
        <v>0.34</v>
      </c>
      <c r="I65" s="185" t="e">
        <f>(D65*H65)</f>
        <v>#REF!</v>
      </c>
    </row>
    <row r="66" spans="1:9">
      <c r="A66" s="529" t="s">
        <v>109</v>
      </c>
      <c r="B66" s="530"/>
      <c r="C66" s="530"/>
      <c r="D66" s="530"/>
      <c r="E66" s="530"/>
      <c r="F66" s="530"/>
      <c r="G66" s="530"/>
      <c r="H66" s="531"/>
      <c r="I66" s="91" t="e">
        <f>SUM(I64:I65)</f>
        <v>#REF!</v>
      </c>
    </row>
    <row r="67" spans="1:9" ht="15">
      <c r="A67" s="546" t="s">
        <v>118</v>
      </c>
      <c r="B67" s="547"/>
      <c r="C67" s="547"/>
      <c r="D67" s="547"/>
      <c r="E67" s="547"/>
      <c r="F67" s="547"/>
      <c r="G67" s="547"/>
      <c r="H67" s="547"/>
      <c r="I67" s="548"/>
    </row>
    <row r="68" spans="1:9" ht="15">
      <c r="A68" s="542" t="s">
        <v>102</v>
      </c>
      <c r="B68" s="543"/>
      <c r="C68" s="129" t="s">
        <v>31</v>
      </c>
      <c r="D68" s="129" t="s">
        <v>103</v>
      </c>
      <c r="E68" s="129" t="s">
        <v>1</v>
      </c>
      <c r="F68" s="129"/>
      <c r="G68" s="129"/>
      <c r="H68" s="88" t="s">
        <v>111</v>
      </c>
      <c r="I68" s="198" t="s">
        <v>108</v>
      </c>
    </row>
    <row r="69" spans="1:9" ht="15" customHeight="1">
      <c r="A69" s="550"/>
      <c r="B69" s="551"/>
      <c r="C69" s="99"/>
      <c r="D69" s="129"/>
      <c r="E69" s="129"/>
      <c r="F69" s="129"/>
      <c r="G69" s="129"/>
      <c r="H69" s="130"/>
      <c r="I69" s="91">
        <f>D69*H69</f>
        <v>0</v>
      </c>
    </row>
    <row r="70" spans="1:9" ht="15.75" customHeight="1">
      <c r="A70" s="532" t="s">
        <v>109</v>
      </c>
      <c r="B70" s="535"/>
      <c r="C70" s="535"/>
      <c r="D70" s="535"/>
      <c r="E70" s="535"/>
      <c r="F70" s="535"/>
      <c r="G70" s="535"/>
      <c r="H70" s="533"/>
      <c r="I70" s="191">
        <f>SUM(I69:I69)</f>
        <v>0</v>
      </c>
    </row>
    <row r="71" spans="1:9" ht="15">
      <c r="A71" s="546" t="s">
        <v>119</v>
      </c>
      <c r="B71" s="547"/>
      <c r="C71" s="547"/>
      <c r="D71" s="547"/>
      <c r="E71" s="547"/>
      <c r="F71" s="547"/>
      <c r="G71" s="547"/>
      <c r="H71" s="547"/>
      <c r="I71" s="548"/>
    </row>
    <row r="72" spans="1:9" ht="15">
      <c r="A72" s="546" t="s">
        <v>102</v>
      </c>
      <c r="B72" s="549"/>
      <c r="C72" s="88" t="s">
        <v>31</v>
      </c>
      <c r="D72" s="89" t="s">
        <v>103</v>
      </c>
      <c r="E72" s="96" t="s">
        <v>32</v>
      </c>
      <c r="F72" s="97" t="s">
        <v>1</v>
      </c>
      <c r="G72" s="89"/>
      <c r="H72" s="88" t="s">
        <v>111</v>
      </c>
      <c r="I72" s="83" t="s">
        <v>108</v>
      </c>
    </row>
    <row r="73" spans="1:9" ht="15" customHeight="1">
      <c r="A73" s="544" t="s">
        <v>120</v>
      </c>
      <c r="B73" s="545"/>
      <c r="C73" s="99" t="s">
        <v>121</v>
      </c>
      <c r="D73" s="100" t="e">
        <f>10*PLANILHA!#REF!</f>
        <v>#REF!</v>
      </c>
      <c r="E73" s="101" t="s">
        <v>71</v>
      </c>
      <c r="F73" s="100" t="s">
        <v>122</v>
      </c>
      <c r="G73" s="102"/>
      <c r="H73" s="103">
        <v>11.99</v>
      </c>
      <c r="I73" s="191" t="e">
        <f>D73*H73</f>
        <v>#REF!</v>
      </c>
    </row>
    <row r="74" spans="1:9">
      <c r="A74" s="529" t="s">
        <v>109</v>
      </c>
      <c r="B74" s="530"/>
      <c r="C74" s="530"/>
      <c r="D74" s="530"/>
      <c r="E74" s="530"/>
      <c r="F74" s="530"/>
      <c r="G74" s="530"/>
      <c r="H74" s="531"/>
      <c r="I74" s="91" t="e">
        <f>SUM(I73:I73)</f>
        <v>#REF!</v>
      </c>
    </row>
    <row r="75" spans="1:9">
      <c r="A75" s="532" t="s">
        <v>125</v>
      </c>
      <c r="B75" s="533"/>
      <c r="C75" s="131">
        <v>1</v>
      </c>
      <c r="D75" s="534" t="s">
        <v>126</v>
      </c>
      <c r="E75" s="535"/>
      <c r="F75" s="535"/>
      <c r="G75" s="535"/>
      <c r="H75" s="533"/>
      <c r="I75" s="191" t="e">
        <f>I74+I70+I66+I61</f>
        <v>#REF!</v>
      </c>
    </row>
    <row r="76" spans="1:9">
      <c r="A76" s="536" t="s">
        <v>127</v>
      </c>
      <c r="B76" s="537"/>
      <c r="C76" s="537"/>
      <c r="D76" s="537"/>
      <c r="E76" s="537"/>
      <c r="F76" s="537"/>
      <c r="G76" s="537"/>
      <c r="H76" s="538"/>
      <c r="I76" s="191" t="e">
        <f>I75/C75</f>
        <v>#REF!</v>
      </c>
    </row>
    <row r="77" spans="1:9">
      <c r="A77" s="536" t="s">
        <v>128</v>
      </c>
      <c r="B77" s="537"/>
      <c r="C77" s="537"/>
      <c r="D77" s="537"/>
      <c r="E77" s="537"/>
      <c r="F77" s="537"/>
      <c r="G77" s="537"/>
      <c r="H77" s="538"/>
      <c r="I77" s="123">
        <v>1</v>
      </c>
    </row>
    <row r="78" spans="1:9" ht="12.75" customHeight="1">
      <c r="A78" s="539" t="s">
        <v>129</v>
      </c>
      <c r="B78" s="540"/>
      <c r="C78" s="540"/>
      <c r="D78" s="540"/>
      <c r="E78" s="540"/>
      <c r="F78" s="540"/>
      <c r="G78" s="540"/>
      <c r="H78" s="541"/>
      <c r="I78" s="127" t="e">
        <f>I76*I77</f>
        <v>#REF!</v>
      </c>
    </row>
    <row r="79" spans="1:9" ht="12.75" customHeight="1">
      <c r="A79" s="179"/>
      <c r="B79" s="180"/>
      <c r="C79" s="180"/>
      <c r="D79" s="180"/>
      <c r="E79" s="180"/>
      <c r="F79" s="180"/>
      <c r="G79" s="180"/>
      <c r="H79" s="180"/>
      <c r="I79" s="181"/>
    </row>
    <row r="80" spans="1:9" ht="29.25" customHeight="1">
      <c r="A80" s="552" t="s">
        <v>95</v>
      </c>
      <c r="B80" s="553"/>
      <c r="C80" s="554" t="s">
        <v>96</v>
      </c>
      <c r="D80" s="555"/>
      <c r="E80" s="555"/>
      <c r="F80" s="555"/>
      <c r="G80" s="555"/>
      <c r="H80" s="555"/>
      <c r="I80" s="556"/>
    </row>
    <row r="81" spans="1:9" ht="15">
      <c r="A81" s="542" t="s">
        <v>97</v>
      </c>
      <c r="B81" s="557"/>
      <c r="C81" s="557"/>
      <c r="D81" s="557"/>
      <c r="E81" s="557"/>
      <c r="F81" s="557"/>
      <c r="G81" s="543"/>
      <c r="H81" s="80" t="s">
        <v>98</v>
      </c>
      <c r="I81" s="81">
        <v>43101</v>
      </c>
    </row>
    <row r="82" spans="1:9" ht="26.25" customHeight="1">
      <c r="A82" s="558" t="s">
        <v>136</v>
      </c>
      <c r="B82" s="559"/>
      <c r="C82" s="559"/>
      <c r="D82" s="559"/>
      <c r="E82" s="559"/>
      <c r="F82" s="559"/>
      <c r="G82" s="560"/>
      <c r="H82" s="82" t="s">
        <v>99</v>
      </c>
      <c r="I82" s="83" t="s">
        <v>100</v>
      </c>
    </row>
    <row r="83" spans="1:9" ht="15">
      <c r="A83" s="546" t="s">
        <v>101</v>
      </c>
      <c r="B83" s="547"/>
      <c r="C83" s="547"/>
      <c r="D83" s="547"/>
      <c r="E83" s="547"/>
      <c r="F83" s="547"/>
      <c r="G83" s="547"/>
      <c r="H83" s="547"/>
      <c r="I83" s="548"/>
    </row>
    <row r="84" spans="1:9" ht="15">
      <c r="A84" s="542" t="s">
        <v>102</v>
      </c>
      <c r="B84" s="543"/>
      <c r="C84" s="84" t="s">
        <v>31</v>
      </c>
      <c r="D84" s="85" t="s">
        <v>103</v>
      </c>
      <c r="E84" s="85" t="s">
        <v>104</v>
      </c>
      <c r="F84" s="85" t="s">
        <v>105</v>
      </c>
      <c r="G84" s="85" t="s">
        <v>106</v>
      </c>
      <c r="H84" s="86" t="s">
        <v>107</v>
      </c>
      <c r="I84" s="87" t="s">
        <v>108</v>
      </c>
    </row>
    <row r="85" spans="1:9">
      <c r="A85" s="561"/>
      <c r="B85" s="562"/>
      <c r="C85" s="88"/>
      <c r="D85" s="88"/>
      <c r="E85" s="88"/>
      <c r="F85" s="89"/>
      <c r="G85" s="89"/>
      <c r="H85" s="90"/>
      <c r="I85" s="91">
        <f>G85*D85</f>
        <v>0</v>
      </c>
    </row>
    <row r="86" spans="1:9">
      <c r="A86" s="532" t="s">
        <v>109</v>
      </c>
      <c r="B86" s="535"/>
      <c r="C86" s="535"/>
      <c r="D86" s="535"/>
      <c r="E86" s="535"/>
      <c r="F86" s="535"/>
      <c r="G86" s="535"/>
      <c r="H86" s="533"/>
      <c r="I86" s="93">
        <f>SUM(I85)</f>
        <v>0</v>
      </c>
    </row>
    <row r="87" spans="1:9" ht="15">
      <c r="A87" s="546" t="s">
        <v>110</v>
      </c>
      <c r="B87" s="547"/>
      <c r="C87" s="547"/>
      <c r="D87" s="547"/>
      <c r="E87" s="547"/>
      <c r="F87" s="547"/>
      <c r="G87" s="547"/>
      <c r="H87" s="547"/>
      <c r="I87" s="548"/>
    </row>
    <row r="88" spans="1:9" ht="15">
      <c r="A88" s="546" t="s">
        <v>102</v>
      </c>
      <c r="B88" s="549"/>
      <c r="C88" s="88" t="s">
        <v>31</v>
      </c>
      <c r="D88" s="89" t="s">
        <v>103</v>
      </c>
      <c r="E88" s="96" t="s">
        <v>32</v>
      </c>
      <c r="F88" s="97" t="s">
        <v>1</v>
      </c>
      <c r="G88" s="89"/>
      <c r="H88" s="88" t="s">
        <v>111</v>
      </c>
      <c r="I88" s="83" t="s">
        <v>108</v>
      </c>
    </row>
    <row r="89" spans="1:9" s="104" customFormat="1" ht="15" customHeight="1">
      <c r="A89" s="544" t="s">
        <v>112</v>
      </c>
      <c r="B89" s="545"/>
      <c r="C89" s="99" t="s">
        <v>100</v>
      </c>
      <c r="D89" s="100" t="e">
        <f>1.22*PLANILHA!#REF!</f>
        <v>#REF!</v>
      </c>
      <c r="E89" s="101" t="s">
        <v>71</v>
      </c>
      <c r="F89" s="100" t="s">
        <v>114</v>
      </c>
      <c r="G89" s="102"/>
      <c r="H89" s="103">
        <v>65</v>
      </c>
      <c r="I89" s="185" t="e">
        <f>(D89*H89)</f>
        <v>#REF!</v>
      </c>
    </row>
    <row r="90" spans="1:9" s="104" customFormat="1" ht="30" customHeight="1">
      <c r="A90" s="544" t="s">
        <v>115</v>
      </c>
      <c r="B90" s="545"/>
      <c r="C90" s="99" t="s">
        <v>116</v>
      </c>
      <c r="D90" s="100" t="e">
        <f>182*PLANILHA!#REF!</f>
        <v>#REF!</v>
      </c>
      <c r="E90" s="101" t="s">
        <v>71</v>
      </c>
      <c r="F90" s="100" t="s">
        <v>117</v>
      </c>
      <c r="G90" s="102"/>
      <c r="H90" s="103">
        <v>0.34</v>
      </c>
      <c r="I90" s="185" t="e">
        <f>(D90*H90)</f>
        <v>#REF!</v>
      </c>
    </row>
    <row r="91" spans="1:9" s="104" customFormat="1" ht="30" customHeight="1">
      <c r="A91" s="544" t="s">
        <v>137</v>
      </c>
      <c r="B91" s="545"/>
      <c r="C91" s="99" t="s">
        <v>116</v>
      </c>
      <c r="D91" s="182" t="e">
        <f>188.94*PLANILHA!#REF!</f>
        <v>#REF!</v>
      </c>
      <c r="E91" s="101" t="s">
        <v>71</v>
      </c>
      <c r="F91" s="100" t="s">
        <v>138</v>
      </c>
      <c r="G91" s="102"/>
      <c r="H91" s="103">
        <v>0.34</v>
      </c>
      <c r="I91" s="185" t="e">
        <f>(D91*H91)</f>
        <v>#REF!</v>
      </c>
    </row>
    <row r="92" spans="1:9">
      <c r="A92" s="529" t="s">
        <v>109</v>
      </c>
      <c r="B92" s="530"/>
      <c r="C92" s="530"/>
      <c r="D92" s="530"/>
      <c r="E92" s="530"/>
      <c r="F92" s="530"/>
      <c r="G92" s="530"/>
      <c r="H92" s="531"/>
      <c r="I92" s="91" t="e">
        <f>SUM(I89:I91)</f>
        <v>#REF!</v>
      </c>
    </row>
    <row r="93" spans="1:9" ht="15">
      <c r="A93" s="546" t="s">
        <v>118</v>
      </c>
      <c r="B93" s="547"/>
      <c r="C93" s="547"/>
      <c r="D93" s="547"/>
      <c r="E93" s="547"/>
      <c r="F93" s="547"/>
      <c r="G93" s="547"/>
      <c r="H93" s="547"/>
      <c r="I93" s="548"/>
    </row>
    <row r="94" spans="1:9" ht="15">
      <c r="A94" s="542" t="s">
        <v>102</v>
      </c>
      <c r="B94" s="543"/>
      <c r="C94" s="129" t="s">
        <v>31</v>
      </c>
      <c r="D94" s="129" t="s">
        <v>103</v>
      </c>
      <c r="E94" s="129" t="s">
        <v>1</v>
      </c>
      <c r="F94" s="129"/>
      <c r="G94" s="129"/>
      <c r="H94" s="88" t="s">
        <v>111</v>
      </c>
      <c r="I94" s="198" t="s">
        <v>108</v>
      </c>
    </row>
    <row r="95" spans="1:9" ht="15" customHeight="1">
      <c r="A95" s="550"/>
      <c r="B95" s="551"/>
      <c r="C95" s="99"/>
      <c r="D95" s="129"/>
      <c r="E95" s="129"/>
      <c r="F95" s="129"/>
      <c r="G95" s="129"/>
      <c r="H95" s="130"/>
      <c r="I95" s="91">
        <f>D95*H95</f>
        <v>0</v>
      </c>
    </row>
    <row r="96" spans="1:9" ht="15.75" customHeight="1">
      <c r="A96" s="532" t="s">
        <v>109</v>
      </c>
      <c r="B96" s="535"/>
      <c r="C96" s="535"/>
      <c r="D96" s="535"/>
      <c r="E96" s="535"/>
      <c r="F96" s="535"/>
      <c r="G96" s="535"/>
      <c r="H96" s="533"/>
      <c r="I96" s="191">
        <f>SUM(I95:I95)</f>
        <v>0</v>
      </c>
    </row>
    <row r="97" spans="1:9" ht="15">
      <c r="A97" s="546" t="s">
        <v>119</v>
      </c>
      <c r="B97" s="547"/>
      <c r="C97" s="547"/>
      <c r="D97" s="547"/>
      <c r="E97" s="547"/>
      <c r="F97" s="547"/>
      <c r="G97" s="547"/>
      <c r="H97" s="547"/>
      <c r="I97" s="548"/>
    </row>
    <row r="98" spans="1:9" ht="15">
      <c r="A98" s="546" t="s">
        <v>102</v>
      </c>
      <c r="B98" s="549"/>
      <c r="C98" s="88" t="s">
        <v>31</v>
      </c>
      <c r="D98" s="89" t="s">
        <v>103</v>
      </c>
      <c r="E98" s="96" t="s">
        <v>32</v>
      </c>
      <c r="F98" s="97" t="s">
        <v>1</v>
      </c>
      <c r="G98" s="89"/>
      <c r="H98" s="88" t="s">
        <v>111</v>
      </c>
      <c r="I98" s="83" t="s">
        <v>108</v>
      </c>
    </row>
    <row r="99" spans="1:9" ht="15" customHeight="1">
      <c r="A99" s="544" t="s">
        <v>120</v>
      </c>
      <c r="B99" s="545"/>
      <c r="C99" s="99" t="s">
        <v>121</v>
      </c>
      <c r="D99" s="100" t="e">
        <f>10*PLANILHA!#REF!</f>
        <v>#REF!</v>
      </c>
      <c r="E99" s="101" t="s">
        <v>71</v>
      </c>
      <c r="F99" s="100" t="s">
        <v>122</v>
      </c>
      <c r="G99" s="102"/>
      <c r="H99" s="103">
        <v>11.99</v>
      </c>
      <c r="I99" s="191" t="e">
        <f>D99*H99</f>
        <v>#REF!</v>
      </c>
    </row>
    <row r="100" spans="1:9">
      <c r="A100" s="529" t="s">
        <v>109</v>
      </c>
      <c r="B100" s="530"/>
      <c r="C100" s="530"/>
      <c r="D100" s="530"/>
      <c r="E100" s="530"/>
      <c r="F100" s="530"/>
      <c r="G100" s="530"/>
      <c r="H100" s="531"/>
      <c r="I100" s="91" t="e">
        <f>SUM(I99:I99)</f>
        <v>#REF!</v>
      </c>
    </row>
    <row r="101" spans="1:9">
      <c r="A101" s="532" t="s">
        <v>125</v>
      </c>
      <c r="B101" s="533"/>
      <c r="C101" s="131">
        <v>1</v>
      </c>
      <c r="D101" s="534" t="s">
        <v>126</v>
      </c>
      <c r="E101" s="535"/>
      <c r="F101" s="535"/>
      <c r="G101" s="535"/>
      <c r="H101" s="533"/>
      <c r="I101" s="191" t="e">
        <f>I100+I96+I92+I86</f>
        <v>#REF!</v>
      </c>
    </row>
    <row r="102" spans="1:9">
      <c r="A102" s="536" t="s">
        <v>127</v>
      </c>
      <c r="B102" s="537"/>
      <c r="C102" s="537"/>
      <c r="D102" s="537"/>
      <c r="E102" s="537"/>
      <c r="F102" s="537"/>
      <c r="G102" s="537"/>
      <c r="H102" s="538"/>
      <c r="I102" s="191" t="e">
        <f>I101/C101</f>
        <v>#REF!</v>
      </c>
    </row>
    <row r="103" spans="1:9">
      <c r="A103" s="536" t="s">
        <v>128</v>
      </c>
      <c r="B103" s="537"/>
      <c r="C103" s="537"/>
      <c r="D103" s="537"/>
      <c r="E103" s="537"/>
      <c r="F103" s="537"/>
      <c r="G103" s="537"/>
      <c r="H103" s="538"/>
      <c r="I103" s="123">
        <v>1</v>
      </c>
    </row>
    <row r="104" spans="1:9" ht="12.75" customHeight="1">
      <c r="A104" s="539" t="s">
        <v>129</v>
      </c>
      <c r="B104" s="540"/>
      <c r="C104" s="540"/>
      <c r="D104" s="540"/>
      <c r="E104" s="540"/>
      <c r="F104" s="540"/>
      <c r="G104" s="540"/>
      <c r="H104" s="541"/>
      <c r="I104" s="127" t="e">
        <f>I102*I103</f>
        <v>#REF!</v>
      </c>
    </row>
    <row r="105" spans="1:9" ht="12.75" customHeight="1">
      <c r="A105" s="546"/>
      <c r="B105" s="547"/>
      <c r="C105" s="547"/>
      <c r="D105" s="547"/>
      <c r="E105" s="547"/>
      <c r="F105" s="547"/>
      <c r="G105" s="547"/>
      <c r="H105" s="547"/>
      <c r="I105" s="548"/>
    </row>
    <row r="106" spans="1:9" ht="29.25" customHeight="1">
      <c r="A106" s="552" t="s">
        <v>95</v>
      </c>
      <c r="B106" s="553"/>
      <c r="C106" s="554" t="s">
        <v>96</v>
      </c>
      <c r="D106" s="555"/>
      <c r="E106" s="555"/>
      <c r="F106" s="555"/>
      <c r="G106" s="555"/>
      <c r="H106" s="555"/>
      <c r="I106" s="556"/>
    </row>
    <row r="107" spans="1:9" ht="15">
      <c r="A107" s="542" t="s">
        <v>97</v>
      </c>
      <c r="B107" s="557"/>
      <c r="C107" s="557"/>
      <c r="D107" s="557"/>
      <c r="E107" s="557"/>
      <c r="F107" s="557"/>
      <c r="G107" s="543"/>
      <c r="H107" s="80" t="s">
        <v>98</v>
      </c>
      <c r="I107" s="81">
        <v>43101</v>
      </c>
    </row>
    <row r="108" spans="1:9" ht="26.25" customHeight="1">
      <c r="A108" s="558" t="s">
        <v>170</v>
      </c>
      <c r="B108" s="559"/>
      <c r="C108" s="559"/>
      <c r="D108" s="559"/>
      <c r="E108" s="559"/>
      <c r="F108" s="559"/>
      <c r="G108" s="560"/>
      <c r="H108" s="82" t="s">
        <v>99</v>
      </c>
      <c r="I108" s="83" t="s">
        <v>43</v>
      </c>
    </row>
    <row r="109" spans="1:9" ht="15">
      <c r="A109" s="546" t="s">
        <v>101</v>
      </c>
      <c r="B109" s="547"/>
      <c r="C109" s="547"/>
      <c r="D109" s="547"/>
      <c r="E109" s="547"/>
      <c r="F109" s="547"/>
      <c r="G109" s="547"/>
      <c r="H109" s="547"/>
      <c r="I109" s="548"/>
    </row>
    <row r="110" spans="1:9" ht="15">
      <c r="A110" s="542" t="s">
        <v>102</v>
      </c>
      <c r="B110" s="543"/>
      <c r="C110" s="84" t="s">
        <v>31</v>
      </c>
      <c r="D110" s="85" t="s">
        <v>103</v>
      </c>
      <c r="E110" s="85" t="s">
        <v>104</v>
      </c>
      <c r="F110" s="85" t="s">
        <v>105</v>
      </c>
      <c r="G110" s="85" t="s">
        <v>106</v>
      </c>
      <c r="H110" s="86" t="s">
        <v>107</v>
      </c>
      <c r="I110" s="87" t="s">
        <v>108</v>
      </c>
    </row>
    <row r="111" spans="1:9">
      <c r="A111" s="544"/>
      <c r="B111" s="545"/>
      <c r="C111" s="135"/>
      <c r="D111" s="100"/>
      <c r="E111" s="195"/>
      <c r="F111" s="100"/>
      <c r="G111" s="100"/>
      <c r="H111" s="100"/>
      <c r="I111" s="91"/>
    </row>
    <row r="112" spans="1:9">
      <c r="A112" s="532" t="s">
        <v>109</v>
      </c>
      <c r="B112" s="535"/>
      <c r="C112" s="535"/>
      <c r="D112" s="535"/>
      <c r="E112" s="535"/>
      <c r="F112" s="535"/>
      <c r="G112" s="535"/>
      <c r="H112" s="533"/>
      <c r="I112" s="93">
        <f>SUM(I111:I111)</f>
        <v>0</v>
      </c>
    </row>
    <row r="113" spans="1:9" ht="15">
      <c r="A113" s="546" t="s">
        <v>110</v>
      </c>
      <c r="B113" s="547"/>
      <c r="C113" s="547"/>
      <c r="D113" s="547"/>
      <c r="E113" s="547"/>
      <c r="F113" s="547"/>
      <c r="G113" s="547"/>
      <c r="H113" s="547"/>
      <c r="I113" s="548"/>
    </row>
    <row r="114" spans="1:9" ht="15">
      <c r="A114" s="546" t="s">
        <v>102</v>
      </c>
      <c r="B114" s="549"/>
      <c r="C114" s="88" t="s">
        <v>31</v>
      </c>
      <c r="D114" s="89" t="s">
        <v>103</v>
      </c>
      <c r="E114" s="96" t="s">
        <v>32</v>
      </c>
      <c r="F114" s="97" t="s">
        <v>1</v>
      </c>
      <c r="G114" s="89"/>
      <c r="H114" s="88" t="s">
        <v>111</v>
      </c>
      <c r="I114" s="83" t="s">
        <v>108</v>
      </c>
    </row>
    <row r="115" spans="1:9" s="104" customFormat="1" ht="31.5" customHeight="1">
      <c r="A115" s="544" t="s">
        <v>152</v>
      </c>
      <c r="B115" s="545"/>
      <c r="C115" s="136" t="s">
        <v>151</v>
      </c>
      <c r="D115" s="100" t="e">
        <f>0.21*PLANILHA!#REF!</f>
        <v>#REF!</v>
      </c>
      <c r="E115" s="101" t="s">
        <v>71</v>
      </c>
      <c r="F115" s="99" t="s">
        <v>153</v>
      </c>
      <c r="G115" s="102"/>
      <c r="H115" s="100">
        <v>1.5</v>
      </c>
      <c r="I115" s="185" t="e">
        <f>(D115*H115)</f>
        <v>#REF!</v>
      </c>
    </row>
    <row r="116" spans="1:9" s="104" customFormat="1" ht="30" customHeight="1">
      <c r="A116" s="544" t="s">
        <v>154</v>
      </c>
      <c r="B116" s="545"/>
      <c r="C116" s="136" t="s">
        <v>39</v>
      </c>
      <c r="D116" s="100" t="e">
        <f>0.18*PLANILHA!#REF!</f>
        <v>#REF!</v>
      </c>
      <c r="E116" s="101" t="s">
        <v>71</v>
      </c>
      <c r="F116" s="99" t="s">
        <v>155</v>
      </c>
      <c r="G116" s="102"/>
      <c r="H116" s="100">
        <v>11.28</v>
      </c>
      <c r="I116" s="185" t="e">
        <f>(D116*H116)</f>
        <v>#REF!</v>
      </c>
    </row>
    <row r="117" spans="1:9" s="104" customFormat="1" ht="30" customHeight="1">
      <c r="A117" s="544" t="s">
        <v>169</v>
      </c>
      <c r="B117" s="545"/>
      <c r="C117" s="136" t="s">
        <v>116</v>
      </c>
      <c r="D117" s="100" t="e">
        <f>0.5*PLANILHA!#REF!</f>
        <v>#REF!</v>
      </c>
      <c r="E117" s="101" t="s">
        <v>71</v>
      </c>
      <c r="F117" s="99" t="s">
        <v>155</v>
      </c>
      <c r="G117" s="102"/>
      <c r="H117" s="100">
        <v>11.28</v>
      </c>
      <c r="I117" s="185" t="e">
        <f>(D117*H117)</f>
        <v>#REF!</v>
      </c>
    </row>
    <row r="118" spans="1:9">
      <c r="A118" s="529" t="s">
        <v>109</v>
      </c>
      <c r="B118" s="530"/>
      <c r="C118" s="530"/>
      <c r="D118" s="530"/>
      <c r="E118" s="530"/>
      <c r="F118" s="530"/>
      <c r="G118" s="530"/>
      <c r="H118" s="531"/>
      <c r="I118" s="91" t="e">
        <f>SUM(I115:I117)</f>
        <v>#REF!</v>
      </c>
    </row>
    <row r="119" spans="1:9" ht="15">
      <c r="A119" s="546" t="s">
        <v>118</v>
      </c>
      <c r="B119" s="547"/>
      <c r="C119" s="547"/>
      <c r="D119" s="547"/>
      <c r="E119" s="547"/>
      <c r="F119" s="547"/>
      <c r="G119" s="547"/>
      <c r="H119" s="547"/>
      <c r="I119" s="548"/>
    </row>
    <row r="120" spans="1:9" ht="15">
      <c r="A120" s="542" t="s">
        <v>102</v>
      </c>
      <c r="B120" s="543"/>
      <c r="C120" s="129" t="s">
        <v>31</v>
      </c>
      <c r="D120" s="129" t="s">
        <v>103</v>
      </c>
      <c r="E120" s="129" t="s">
        <v>1</v>
      </c>
      <c r="F120" s="129"/>
      <c r="G120" s="129"/>
      <c r="H120" s="88" t="s">
        <v>111</v>
      </c>
      <c r="I120" s="198" t="s">
        <v>108</v>
      </c>
    </row>
    <row r="121" spans="1:9" ht="15" customHeight="1">
      <c r="A121" s="550"/>
      <c r="B121" s="551"/>
      <c r="C121" s="99"/>
      <c r="D121" s="129"/>
      <c r="E121" s="129"/>
      <c r="F121" s="129"/>
      <c r="G121" s="129"/>
      <c r="H121" s="130"/>
      <c r="I121" s="91">
        <f>D121*H121</f>
        <v>0</v>
      </c>
    </row>
    <row r="122" spans="1:9" ht="15.75" customHeight="1">
      <c r="A122" s="532" t="s">
        <v>109</v>
      </c>
      <c r="B122" s="535"/>
      <c r="C122" s="535"/>
      <c r="D122" s="535"/>
      <c r="E122" s="535"/>
      <c r="F122" s="535"/>
      <c r="G122" s="535"/>
      <c r="H122" s="533"/>
      <c r="I122" s="191">
        <f>SUM(I121:I121)</f>
        <v>0</v>
      </c>
    </row>
    <row r="123" spans="1:9" ht="15">
      <c r="A123" s="546" t="s">
        <v>119</v>
      </c>
      <c r="B123" s="547"/>
      <c r="C123" s="547"/>
      <c r="D123" s="547"/>
      <c r="E123" s="547"/>
      <c r="F123" s="547"/>
      <c r="G123" s="547"/>
      <c r="H123" s="547"/>
      <c r="I123" s="548"/>
    </row>
    <row r="124" spans="1:9" ht="15">
      <c r="A124" s="546" t="s">
        <v>102</v>
      </c>
      <c r="B124" s="549"/>
      <c r="C124" s="88" t="s">
        <v>31</v>
      </c>
      <c r="D124" s="89" t="s">
        <v>103</v>
      </c>
      <c r="E124" s="96" t="s">
        <v>32</v>
      </c>
      <c r="F124" s="97" t="s">
        <v>1</v>
      </c>
      <c r="G124" s="89"/>
      <c r="H124" s="88" t="s">
        <v>111</v>
      </c>
      <c r="I124" s="83" t="s">
        <v>108</v>
      </c>
    </row>
    <row r="125" spans="1:9" ht="15" customHeight="1">
      <c r="A125" s="544" t="s">
        <v>130</v>
      </c>
      <c r="B125" s="545"/>
      <c r="C125" s="99" t="s">
        <v>121</v>
      </c>
      <c r="D125" s="100" t="e">
        <f>0.25*PLANILHA!#REF!</f>
        <v>#REF!</v>
      </c>
      <c r="E125" s="101" t="s">
        <v>71</v>
      </c>
      <c r="F125" s="99" t="s">
        <v>131</v>
      </c>
      <c r="G125" s="102"/>
      <c r="H125" s="103">
        <v>12.7</v>
      </c>
      <c r="I125" s="191" t="e">
        <f>D125*H125</f>
        <v>#REF!</v>
      </c>
    </row>
    <row r="126" spans="1:9" ht="15" customHeight="1">
      <c r="A126" s="544" t="s">
        <v>132</v>
      </c>
      <c r="B126" s="545"/>
      <c r="C126" s="99" t="s">
        <v>121</v>
      </c>
      <c r="D126" s="100" t="e">
        <f>0.3*PLANILHA!#REF!</f>
        <v>#REF!</v>
      </c>
      <c r="E126" s="101" t="s">
        <v>71</v>
      </c>
      <c r="F126" s="99" t="s">
        <v>133</v>
      </c>
      <c r="G126" s="102"/>
      <c r="H126" s="137">
        <v>16.71</v>
      </c>
      <c r="I126" s="191" t="e">
        <f>D126*H126</f>
        <v>#REF!</v>
      </c>
    </row>
    <row r="127" spans="1:9">
      <c r="A127" s="529" t="s">
        <v>109</v>
      </c>
      <c r="B127" s="530"/>
      <c r="C127" s="530"/>
      <c r="D127" s="530"/>
      <c r="E127" s="530"/>
      <c r="F127" s="530"/>
      <c r="G127" s="530"/>
      <c r="H127" s="531"/>
      <c r="I127" s="91" t="e">
        <f>SUM(I125:I126)</f>
        <v>#REF!</v>
      </c>
    </row>
    <row r="128" spans="1:9">
      <c r="A128" s="532" t="s">
        <v>125</v>
      </c>
      <c r="B128" s="533"/>
      <c r="C128" s="131">
        <v>1</v>
      </c>
      <c r="D128" s="534" t="s">
        <v>126</v>
      </c>
      <c r="E128" s="535"/>
      <c r="F128" s="535"/>
      <c r="G128" s="535"/>
      <c r="H128" s="533"/>
      <c r="I128" s="191" t="e">
        <f>I127+I122+I118+I112</f>
        <v>#REF!</v>
      </c>
    </row>
    <row r="129" spans="1:9">
      <c r="A129" s="536" t="s">
        <v>127</v>
      </c>
      <c r="B129" s="537"/>
      <c r="C129" s="537"/>
      <c r="D129" s="537"/>
      <c r="E129" s="537"/>
      <c r="F129" s="537"/>
      <c r="G129" s="537"/>
      <c r="H129" s="538"/>
      <c r="I129" s="191" t="e">
        <f>I128/C128</f>
        <v>#REF!</v>
      </c>
    </row>
    <row r="130" spans="1:9">
      <c r="A130" s="536" t="s">
        <v>128</v>
      </c>
      <c r="B130" s="537"/>
      <c r="C130" s="537"/>
      <c r="D130" s="537"/>
      <c r="E130" s="537"/>
      <c r="F130" s="537"/>
      <c r="G130" s="537"/>
      <c r="H130" s="538"/>
      <c r="I130" s="123">
        <v>1</v>
      </c>
    </row>
    <row r="131" spans="1:9" ht="12.75" customHeight="1">
      <c r="A131" s="539" t="s">
        <v>129</v>
      </c>
      <c r="B131" s="540"/>
      <c r="C131" s="540"/>
      <c r="D131" s="540"/>
      <c r="E131" s="540"/>
      <c r="F131" s="540"/>
      <c r="G131" s="540"/>
      <c r="H131" s="541"/>
      <c r="I131" s="127" t="e">
        <f>I129*I130</f>
        <v>#REF!</v>
      </c>
    </row>
    <row r="132" spans="1:9" ht="12.75" customHeight="1">
      <c r="A132" s="546"/>
      <c r="B132" s="547"/>
      <c r="C132" s="547"/>
      <c r="D132" s="547"/>
      <c r="E132" s="547"/>
      <c r="F132" s="547"/>
      <c r="G132" s="547"/>
      <c r="H132" s="547"/>
      <c r="I132" s="548"/>
    </row>
    <row r="133" spans="1:9" ht="29.25" customHeight="1">
      <c r="A133" s="552" t="s">
        <v>95</v>
      </c>
      <c r="B133" s="553"/>
      <c r="C133" s="554" t="s">
        <v>96</v>
      </c>
      <c r="D133" s="555"/>
      <c r="E133" s="555"/>
      <c r="F133" s="555"/>
      <c r="G133" s="555"/>
      <c r="H133" s="555"/>
      <c r="I133" s="556"/>
    </row>
    <row r="134" spans="1:9" ht="15">
      <c r="A134" s="542" t="s">
        <v>97</v>
      </c>
      <c r="B134" s="557"/>
      <c r="C134" s="557"/>
      <c r="D134" s="557"/>
      <c r="E134" s="557"/>
      <c r="F134" s="557"/>
      <c r="G134" s="543"/>
      <c r="H134" s="80" t="s">
        <v>98</v>
      </c>
      <c r="I134" s="81">
        <v>43101</v>
      </c>
    </row>
    <row r="135" spans="1:9" ht="26.25" customHeight="1">
      <c r="A135" s="558" t="e">
        <f>PLANILHA!#REF!</f>
        <v>#REF!</v>
      </c>
      <c r="B135" s="559"/>
      <c r="C135" s="559"/>
      <c r="D135" s="559"/>
      <c r="E135" s="559"/>
      <c r="F135" s="559"/>
      <c r="G135" s="560"/>
      <c r="H135" s="82" t="s">
        <v>99</v>
      </c>
      <c r="I135" s="83" t="s">
        <v>43</v>
      </c>
    </row>
    <row r="136" spans="1:9" ht="15">
      <c r="A136" s="546" t="s">
        <v>101</v>
      </c>
      <c r="B136" s="547"/>
      <c r="C136" s="547"/>
      <c r="D136" s="547"/>
      <c r="E136" s="547"/>
      <c r="F136" s="547"/>
      <c r="G136" s="547"/>
      <c r="H136" s="547"/>
      <c r="I136" s="548"/>
    </row>
    <row r="137" spans="1:9" ht="15">
      <c r="A137" s="542" t="s">
        <v>102</v>
      </c>
      <c r="B137" s="543"/>
      <c r="C137" s="84" t="s">
        <v>31</v>
      </c>
      <c r="D137" s="85" t="s">
        <v>103</v>
      </c>
      <c r="E137" s="85" t="s">
        <v>104</v>
      </c>
      <c r="F137" s="85" t="s">
        <v>105</v>
      </c>
      <c r="G137" s="85" t="s">
        <v>106</v>
      </c>
      <c r="H137" s="86" t="s">
        <v>107</v>
      </c>
      <c r="I137" s="87" t="s">
        <v>108</v>
      </c>
    </row>
    <row r="138" spans="1:9">
      <c r="A138" s="561"/>
      <c r="B138" s="562"/>
      <c r="C138" s="88"/>
      <c r="D138" s="88"/>
      <c r="E138" s="88"/>
      <c r="F138" s="89"/>
      <c r="G138" s="89"/>
      <c r="H138" s="90"/>
      <c r="I138" s="91">
        <f>G138*D138</f>
        <v>0</v>
      </c>
    </row>
    <row r="139" spans="1:9">
      <c r="A139" s="532" t="s">
        <v>109</v>
      </c>
      <c r="B139" s="535"/>
      <c r="C139" s="535"/>
      <c r="D139" s="535"/>
      <c r="E139" s="535"/>
      <c r="F139" s="535"/>
      <c r="G139" s="535"/>
      <c r="H139" s="533"/>
      <c r="I139" s="93">
        <f>SUM(I138)</f>
        <v>0</v>
      </c>
    </row>
    <row r="140" spans="1:9" ht="15">
      <c r="A140" s="546" t="s">
        <v>110</v>
      </c>
      <c r="B140" s="547"/>
      <c r="C140" s="547"/>
      <c r="D140" s="547"/>
      <c r="E140" s="547"/>
      <c r="F140" s="547"/>
      <c r="G140" s="547"/>
      <c r="H140" s="547"/>
      <c r="I140" s="548"/>
    </row>
    <row r="141" spans="1:9" ht="15">
      <c r="A141" s="546" t="s">
        <v>102</v>
      </c>
      <c r="B141" s="549"/>
      <c r="C141" s="88" t="s">
        <v>31</v>
      </c>
      <c r="D141" s="89" t="s">
        <v>103</v>
      </c>
      <c r="E141" s="96" t="s">
        <v>32</v>
      </c>
      <c r="F141" s="97" t="s">
        <v>1</v>
      </c>
      <c r="G141" s="89"/>
      <c r="H141" s="88" t="s">
        <v>111</v>
      </c>
      <c r="I141" s="83" t="s">
        <v>108</v>
      </c>
    </row>
    <row r="142" spans="1:9" s="104" customFormat="1" ht="34.5" customHeight="1">
      <c r="A142" s="544" t="s">
        <v>162</v>
      </c>
      <c r="B142" s="545"/>
      <c r="C142" s="99" t="s">
        <v>43</v>
      </c>
      <c r="D142" s="100" t="e">
        <f>1.05*PLANILHA!#REF!</f>
        <v>#REF!</v>
      </c>
      <c r="E142" s="101" t="s">
        <v>71</v>
      </c>
      <c r="F142" s="101" t="s">
        <v>140</v>
      </c>
      <c r="G142" s="102"/>
      <c r="H142" s="103">
        <v>25.72</v>
      </c>
      <c r="I142" s="185" t="e">
        <f>(D142*H142)</f>
        <v>#REF!</v>
      </c>
    </row>
    <row r="143" spans="1:9" s="104" customFormat="1" ht="30" customHeight="1">
      <c r="A143" s="544" t="s">
        <v>141</v>
      </c>
      <c r="B143" s="545"/>
      <c r="C143" s="99" t="s">
        <v>116</v>
      </c>
      <c r="D143" s="100" t="e">
        <f>4.5*PLANILHA!#REF!</f>
        <v>#REF!</v>
      </c>
      <c r="E143" s="101" t="s">
        <v>71</v>
      </c>
      <c r="F143" s="101" t="s">
        <v>142</v>
      </c>
      <c r="G143" s="102"/>
      <c r="H143" s="103">
        <v>0.45</v>
      </c>
      <c r="I143" s="185" t="e">
        <f>(D143*H143)</f>
        <v>#REF!</v>
      </c>
    </row>
    <row r="144" spans="1:9" s="104" customFormat="1" ht="30" customHeight="1">
      <c r="A144" s="544" t="s">
        <v>143</v>
      </c>
      <c r="B144" s="545"/>
      <c r="C144" s="99" t="s">
        <v>116</v>
      </c>
      <c r="D144" s="100" t="e">
        <f>0.5*PLANILHA!#REF!</f>
        <v>#REF!</v>
      </c>
      <c r="E144" s="101" t="s">
        <v>71</v>
      </c>
      <c r="F144" s="101" t="s">
        <v>144</v>
      </c>
      <c r="G144" s="102"/>
      <c r="H144" s="103">
        <v>2.86</v>
      </c>
      <c r="I144" s="185" t="e">
        <f>(D144*H144)</f>
        <v>#REF!</v>
      </c>
    </row>
    <row r="145" spans="1:9">
      <c r="A145" s="529" t="s">
        <v>109</v>
      </c>
      <c r="B145" s="530"/>
      <c r="C145" s="530"/>
      <c r="D145" s="530"/>
      <c r="E145" s="530"/>
      <c r="F145" s="530"/>
      <c r="G145" s="530"/>
      <c r="H145" s="531"/>
      <c r="I145" s="91" t="e">
        <f>SUM(I142:I144)</f>
        <v>#REF!</v>
      </c>
    </row>
    <row r="146" spans="1:9" ht="15">
      <c r="A146" s="546" t="s">
        <v>118</v>
      </c>
      <c r="B146" s="547"/>
      <c r="C146" s="547"/>
      <c r="D146" s="547"/>
      <c r="E146" s="547"/>
      <c r="F146" s="547"/>
      <c r="G146" s="547"/>
      <c r="H146" s="547"/>
      <c r="I146" s="548"/>
    </row>
    <row r="147" spans="1:9" ht="15">
      <c r="A147" s="542" t="s">
        <v>102</v>
      </c>
      <c r="B147" s="543"/>
      <c r="C147" s="129" t="s">
        <v>31</v>
      </c>
      <c r="D147" s="129" t="s">
        <v>103</v>
      </c>
      <c r="E147" s="129" t="s">
        <v>1</v>
      </c>
      <c r="F147" s="129"/>
      <c r="G147" s="129"/>
      <c r="H147" s="88" t="s">
        <v>111</v>
      </c>
      <c r="I147" s="198" t="s">
        <v>108</v>
      </c>
    </row>
    <row r="148" spans="1:9" ht="15" customHeight="1">
      <c r="A148" s="550"/>
      <c r="B148" s="551"/>
      <c r="C148" s="99"/>
      <c r="D148" s="129"/>
      <c r="E148" s="129"/>
      <c r="F148" s="129"/>
      <c r="G148" s="129"/>
      <c r="H148" s="130"/>
      <c r="I148" s="91">
        <f>D148*H148</f>
        <v>0</v>
      </c>
    </row>
    <row r="149" spans="1:9" ht="15.75" customHeight="1">
      <c r="A149" s="532" t="s">
        <v>109</v>
      </c>
      <c r="B149" s="535"/>
      <c r="C149" s="535"/>
      <c r="D149" s="535"/>
      <c r="E149" s="535"/>
      <c r="F149" s="535"/>
      <c r="G149" s="535"/>
      <c r="H149" s="533"/>
      <c r="I149" s="191">
        <f>SUM(I148:I148)</f>
        <v>0</v>
      </c>
    </row>
    <row r="150" spans="1:9" ht="15">
      <c r="A150" s="546" t="s">
        <v>119</v>
      </c>
      <c r="B150" s="547"/>
      <c r="C150" s="547"/>
      <c r="D150" s="547"/>
      <c r="E150" s="547"/>
      <c r="F150" s="547"/>
      <c r="G150" s="547"/>
      <c r="H150" s="547"/>
      <c r="I150" s="548"/>
    </row>
    <row r="151" spans="1:9" ht="15">
      <c r="A151" s="546" t="s">
        <v>102</v>
      </c>
      <c r="B151" s="549"/>
      <c r="C151" s="88" t="s">
        <v>31</v>
      </c>
      <c r="D151" s="89" t="s">
        <v>103</v>
      </c>
      <c r="E151" s="96" t="s">
        <v>32</v>
      </c>
      <c r="F151" s="97" t="s">
        <v>1</v>
      </c>
      <c r="G151" s="89"/>
      <c r="H151" s="88" t="s">
        <v>111</v>
      </c>
      <c r="I151" s="83" t="s">
        <v>108</v>
      </c>
    </row>
    <row r="152" spans="1:9" ht="15" customHeight="1">
      <c r="A152" s="544" t="s">
        <v>120</v>
      </c>
      <c r="B152" s="545"/>
      <c r="C152" s="99" t="s">
        <v>121</v>
      </c>
      <c r="D152" s="100" t="e">
        <f>0.85*PLANILHA!#REF!</f>
        <v>#REF!</v>
      </c>
      <c r="E152" s="101" t="s">
        <v>71</v>
      </c>
      <c r="F152" s="100" t="s">
        <v>122</v>
      </c>
      <c r="G152" s="102"/>
      <c r="H152" s="103">
        <v>11.99</v>
      </c>
      <c r="I152" s="191" t="e">
        <f>D152*H152</f>
        <v>#REF!</v>
      </c>
    </row>
    <row r="153" spans="1:9" ht="15" customHeight="1">
      <c r="A153" s="544" t="s">
        <v>145</v>
      </c>
      <c r="B153" s="545"/>
      <c r="C153" s="99" t="s">
        <v>121</v>
      </c>
      <c r="D153" s="100" t="e">
        <f>1.3*PLANILHA!#REF!</f>
        <v>#REF!</v>
      </c>
      <c r="E153" s="101" t="s">
        <v>71</v>
      </c>
      <c r="F153" s="100" t="s">
        <v>146</v>
      </c>
      <c r="G153" s="102"/>
      <c r="H153" s="103">
        <v>15.44</v>
      </c>
      <c r="I153" s="191" t="e">
        <f>D153*H153</f>
        <v>#REF!</v>
      </c>
    </row>
    <row r="154" spans="1:9" ht="15" customHeight="1">
      <c r="A154" s="544" t="s">
        <v>147</v>
      </c>
      <c r="B154" s="545"/>
      <c r="C154" s="99" t="s">
        <v>121</v>
      </c>
      <c r="D154" s="100" t="e">
        <f>0.25*PLANILHA!#REF!</f>
        <v>#REF!</v>
      </c>
      <c r="E154" s="101" t="s">
        <v>71</v>
      </c>
      <c r="F154" s="100" t="s">
        <v>148</v>
      </c>
      <c r="G154" s="102"/>
      <c r="H154" s="103">
        <v>11.99</v>
      </c>
      <c r="I154" s="191" t="e">
        <f>D154*H154</f>
        <v>#REF!</v>
      </c>
    </row>
    <row r="155" spans="1:9">
      <c r="A155" s="529" t="s">
        <v>109</v>
      </c>
      <c r="B155" s="530"/>
      <c r="C155" s="530"/>
      <c r="D155" s="530"/>
      <c r="E155" s="530"/>
      <c r="F155" s="530"/>
      <c r="G155" s="530"/>
      <c r="H155" s="531"/>
      <c r="I155" s="91" t="e">
        <f>SUM(I152:I154)</f>
        <v>#REF!</v>
      </c>
    </row>
    <row r="156" spans="1:9">
      <c r="A156" s="532" t="s">
        <v>125</v>
      </c>
      <c r="B156" s="533"/>
      <c r="C156" s="131">
        <v>1</v>
      </c>
      <c r="D156" s="534" t="s">
        <v>126</v>
      </c>
      <c r="E156" s="535"/>
      <c r="F156" s="535"/>
      <c r="G156" s="535"/>
      <c r="H156" s="533"/>
      <c r="I156" s="191" t="e">
        <f>I155+I149+I145+I139</f>
        <v>#REF!</v>
      </c>
    </row>
    <row r="157" spans="1:9">
      <c r="A157" s="536" t="s">
        <v>127</v>
      </c>
      <c r="B157" s="537"/>
      <c r="C157" s="537"/>
      <c r="D157" s="537"/>
      <c r="E157" s="537"/>
      <c r="F157" s="537"/>
      <c r="G157" s="537"/>
      <c r="H157" s="538"/>
      <c r="I157" s="191" t="e">
        <f>I156/C156</f>
        <v>#REF!</v>
      </c>
    </row>
    <row r="158" spans="1:9">
      <c r="A158" s="536" t="s">
        <v>128</v>
      </c>
      <c r="B158" s="537"/>
      <c r="C158" s="537"/>
      <c r="D158" s="537"/>
      <c r="E158" s="537"/>
      <c r="F158" s="537"/>
      <c r="G158" s="537"/>
      <c r="H158" s="538"/>
      <c r="I158" s="123">
        <v>1</v>
      </c>
    </row>
    <row r="159" spans="1:9" ht="12.75" customHeight="1">
      <c r="A159" s="539" t="s">
        <v>129</v>
      </c>
      <c r="B159" s="540"/>
      <c r="C159" s="540"/>
      <c r="D159" s="540"/>
      <c r="E159" s="540"/>
      <c r="F159" s="540"/>
      <c r="G159" s="540"/>
      <c r="H159" s="541"/>
      <c r="I159" s="127" t="e">
        <f>I157*I158</f>
        <v>#REF!</v>
      </c>
    </row>
    <row r="160" spans="1:9" ht="12.75" customHeight="1">
      <c r="A160" s="546"/>
      <c r="B160" s="547"/>
      <c r="C160" s="547"/>
      <c r="D160" s="547"/>
      <c r="E160" s="547"/>
      <c r="F160" s="547"/>
      <c r="G160" s="547"/>
      <c r="H160" s="547"/>
      <c r="I160" s="548"/>
    </row>
    <row r="161" spans="1:9" ht="29.25" customHeight="1">
      <c r="A161" s="552" t="s">
        <v>95</v>
      </c>
      <c r="B161" s="553"/>
      <c r="C161" s="554" t="s">
        <v>96</v>
      </c>
      <c r="D161" s="555"/>
      <c r="E161" s="555"/>
      <c r="F161" s="555"/>
      <c r="G161" s="555"/>
      <c r="H161" s="555"/>
      <c r="I161" s="556"/>
    </row>
    <row r="162" spans="1:9" ht="15">
      <c r="A162" s="542" t="s">
        <v>97</v>
      </c>
      <c r="B162" s="557"/>
      <c r="C162" s="557"/>
      <c r="D162" s="557"/>
      <c r="E162" s="557"/>
      <c r="F162" s="557"/>
      <c r="G162" s="543"/>
      <c r="H162" s="80" t="s">
        <v>98</v>
      </c>
      <c r="I162" s="81">
        <v>43101</v>
      </c>
    </row>
    <row r="163" spans="1:9" ht="26.25" customHeight="1">
      <c r="A163" s="558" t="e">
        <f>PLANILHA!#REF!</f>
        <v>#REF!</v>
      </c>
      <c r="B163" s="559"/>
      <c r="C163" s="559"/>
      <c r="D163" s="559"/>
      <c r="E163" s="559"/>
      <c r="F163" s="559"/>
      <c r="G163" s="560"/>
      <c r="H163" s="82" t="s">
        <v>99</v>
      </c>
      <c r="I163" s="83" t="s">
        <v>44</v>
      </c>
    </row>
    <row r="164" spans="1:9" ht="15">
      <c r="A164" s="546" t="s">
        <v>101</v>
      </c>
      <c r="B164" s="547"/>
      <c r="C164" s="547"/>
      <c r="D164" s="547"/>
      <c r="E164" s="547"/>
      <c r="F164" s="547"/>
      <c r="G164" s="547"/>
      <c r="H164" s="547"/>
      <c r="I164" s="548"/>
    </row>
    <row r="165" spans="1:9" ht="15">
      <c r="A165" s="542" t="s">
        <v>102</v>
      </c>
      <c r="B165" s="543"/>
      <c r="C165" s="84" t="s">
        <v>31</v>
      </c>
      <c r="D165" s="85" t="s">
        <v>103</v>
      </c>
      <c r="E165" s="85" t="s">
        <v>104</v>
      </c>
      <c r="F165" s="85" t="s">
        <v>105</v>
      </c>
      <c r="G165" s="85" t="s">
        <v>106</v>
      </c>
      <c r="H165" s="86" t="s">
        <v>107</v>
      </c>
      <c r="I165" s="87" t="s">
        <v>108</v>
      </c>
    </row>
    <row r="166" spans="1:9">
      <c r="A166" s="561"/>
      <c r="B166" s="562"/>
      <c r="C166" s="88"/>
      <c r="D166" s="88"/>
      <c r="E166" s="88"/>
      <c r="F166" s="89"/>
      <c r="G166" s="89"/>
      <c r="H166" s="90"/>
      <c r="I166" s="91">
        <f>G166*D166</f>
        <v>0</v>
      </c>
    </row>
    <row r="167" spans="1:9">
      <c r="A167" s="532" t="s">
        <v>109</v>
      </c>
      <c r="B167" s="535"/>
      <c r="C167" s="535"/>
      <c r="D167" s="535"/>
      <c r="E167" s="535"/>
      <c r="F167" s="535"/>
      <c r="G167" s="535"/>
      <c r="H167" s="533"/>
      <c r="I167" s="93">
        <f>SUM(I166)</f>
        <v>0</v>
      </c>
    </row>
    <row r="168" spans="1:9" ht="15">
      <c r="A168" s="546" t="s">
        <v>110</v>
      </c>
      <c r="B168" s="547"/>
      <c r="C168" s="547"/>
      <c r="D168" s="547"/>
      <c r="E168" s="547"/>
      <c r="F168" s="547"/>
      <c r="G168" s="547"/>
      <c r="H168" s="547"/>
      <c r="I168" s="548"/>
    </row>
    <row r="169" spans="1:9" ht="15">
      <c r="A169" s="546" t="s">
        <v>102</v>
      </c>
      <c r="B169" s="549"/>
      <c r="C169" s="88" t="s">
        <v>31</v>
      </c>
      <c r="D169" s="89" t="s">
        <v>103</v>
      </c>
      <c r="E169" s="96" t="s">
        <v>32</v>
      </c>
      <c r="F169" s="97" t="s">
        <v>1</v>
      </c>
      <c r="G169" s="89"/>
      <c r="H169" s="88" t="s">
        <v>111</v>
      </c>
      <c r="I169" s="83" t="s">
        <v>108</v>
      </c>
    </row>
    <row r="170" spans="1:9" s="104" customFormat="1" ht="14.25" customHeight="1">
      <c r="A170" s="544" t="s">
        <v>163</v>
      </c>
      <c r="B170" s="545"/>
      <c r="C170" s="99" t="s">
        <v>42</v>
      </c>
      <c r="D170" s="100" t="e">
        <f>2*PLANILHA!#REF!</f>
        <v>#REF!</v>
      </c>
      <c r="E170" s="101" t="s">
        <v>71</v>
      </c>
      <c r="F170" s="100" t="s">
        <v>165</v>
      </c>
      <c r="G170" s="102"/>
      <c r="H170" s="103">
        <v>0.46</v>
      </c>
      <c r="I170" s="185" t="e">
        <f>(D170*H170)</f>
        <v>#REF!</v>
      </c>
    </row>
    <row r="171" spans="1:9" s="104" customFormat="1" ht="14.25" customHeight="1">
      <c r="A171" s="544" t="s">
        <v>164</v>
      </c>
      <c r="B171" s="545" t="s">
        <v>164</v>
      </c>
      <c r="C171" s="99" t="s">
        <v>44</v>
      </c>
      <c r="D171" s="100" t="e">
        <f>1*PLANILHA!#REF!</f>
        <v>#REF!</v>
      </c>
      <c r="E171" s="101" t="s">
        <v>71</v>
      </c>
      <c r="F171" s="100" t="s">
        <v>166</v>
      </c>
      <c r="G171" s="102"/>
      <c r="H171" s="103">
        <v>7.22</v>
      </c>
      <c r="I171" s="185" t="e">
        <f>(D171*H171)</f>
        <v>#REF!</v>
      </c>
    </row>
    <row r="172" spans="1:9">
      <c r="A172" s="529" t="s">
        <v>109</v>
      </c>
      <c r="B172" s="530"/>
      <c r="C172" s="530"/>
      <c r="D172" s="530"/>
      <c r="E172" s="530"/>
      <c r="F172" s="530"/>
      <c r="G172" s="530"/>
      <c r="H172" s="531"/>
      <c r="I172" s="91" t="e">
        <f>SUM(I170:I171)</f>
        <v>#REF!</v>
      </c>
    </row>
    <row r="173" spans="1:9" ht="15">
      <c r="A173" s="546" t="s">
        <v>118</v>
      </c>
      <c r="B173" s="547"/>
      <c r="C173" s="547"/>
      <c r="D173" s="547"/>
      <c r="E173" s="547"/>
      <c r="F173" s="547"/>
      <c r="G173" s="547"/>
      <c r="H173" s="547"/>
      <c r="I173" s="548"/>
    </row>
    <row r="174" spans="1:9" ht="15">
      <c r="A174" s="542" t="s">
        <v>102</v>
      </c>
      <c r="B174" s="543"/>
      <c r="C174" s="129" t="s">
        <v>31</v>
      </c>
      <c r="D174" s="129" t="s">
        <v>103</v>
      </c>
      <c r="E174" s="129" t="s">
        <v>1</v>
      </c>
      <c r="F174" s="129"/>
      <c r="G174" s="129"/>
      <c r="H174" s="88" t="s">
        <v>111</v>
      </c>
      <c r="I174" s="198" t="s">
        <v>108</v>
      </c>
    </row>
    <row r="175" spans="1:9" ht="15" customHeight="1">
      <c r="A175" s="550"/>
      <c r="B175" s="551"/>
      <c r="C175" s="99"/>
      <c r="D175" s="129"/>
      <c r="E175" s="129"/>
      <c r="F175" s="129"/>
      <c r="G175" s="129"/>
      <c r="H175" s="130"/>
      <c r="I175" s="91">
        <f>D175*H175</f>
        <v>0</v>
      </c>
    </row>
    <row r="176" spans="1:9" ht="15.75" customHeight="1">
      <c r="A176" s="532" t="s">
        <v>109</v>
      </c>
      <c r="B176" s="535"/>
      <c r="C176" s="535"/>
      <c r="D176" s="535"/>
      <c r="E176" s="535"/>
      <c r="F176" s="535"/>
      <c r="G176" s="535"/>
      <c r="H176" s="533"/>
      <c r="I176" s="191">
        <f>SUM(I175:I175)</f>
        <v>0</v>
      </c>
    </row>
    <row r="177" spans="1:9" ht="15">
      <c r="A177" s="546" t="s">
        <v>119</v>
      </c>
      <c r="B177" s="547"/>
      <c r="C177" s="547"/>
      <c r="D177" s="547"/>
      <c r="E177" s="547"/>
      <c r="F177" s="547"/>
      <c r="G177" s="547"/>
      <c r="H177" s="547"/>
      <c r="I177" s="548"/>
    </row>
    <row r="178" spans="1:9" ht="15">
      <c r="A178" s="546" t="s">
        <v>102</v>
      </c>
      <c r="B178" s="549"/>
      <c r="C178" s="88" t="s">
        <v>31</v>
      </c>
      <c r="D178" s="89" t="s">
        <v>103</v>
      </c>
      <c r="E178" s="96" t="s">
        <v>32</v>
      </c>
      <c r="F178" s="97" t="s">
        <v>1</v>
      </c>
      <c r="G178" s="89"/>
      <c r="H178" s="88" t="s">
        <v>111</v>
      </c>
      <c r="I178" s="83" t="s">
        <v>108</v>
      </c>
    </row>
    <row r="179" spans="1:9" ht="15" customHeight="1">
      <c r="A179" s="544" t="s">
        <v>134</v>
      </c>
      <c r="B179" s="545"/>
      <c r="C179" s="99" t="s">
        <v>121</v>
      </c>
      <c r="D179" s="100" t="e">
        <f>0.3*PLANILHA!#REF!</f>
        <v>#REF!</v>
      </c>
      <c r="E179" s="101" t="s">
        <v>71</v>
      </c>
      <c r="F179" s="100" t="s">
        <v>135</v>
      </c>
      <c r="G179" s="102"/>
      <c r="H179" s="103">
        <v>13.289999999999997</v>
      </c>
      <c r="I179" s="191" t="e">
        <f>D179*H179</f>
        <v>#REF!</v>
      </c>
    </row>
    <row r="180" spans="1:9" ht="15" customHeight="1">
      <c r="A180" s="544" t="s">
        <v>167</v>
      </c>
      <c r="B180" s="545"/>
      <c r="C180" s="99" t="s">
        <v>121</v>
      </c>
      <c r="D180" s="100" t="e">
        <f>0.1*PLANILHA!#REF!</f>
        <v>#REF!</v>
      </c>
      <c r="E180" s="101" t="s">
        <v>71</v>
      </c>
      <c r="F180" s="100" t="s">
        <v>168</v>
      </c>
      <c r="G180" s="102"/>
      <c r="H180" s="103">
        <v>15.289999999999997</v>
      </c>
      <c r="I180" s="191" t="e">
        <f>D180*H180</f>
        <v>#REF!</v>
      </c>
    </row>
    <row r="181" spans="1:9">
      <c r="A181" s="529" t="s">
        <v>109</v>
      </c>
      <c r="B181" s="530"/>
      <c r="C181" s="530"/>
      <c r="D181" s="530"/>
      <c r="E181" s="530"/>
      <c r="F181" s="530"/>
      <c r="G181" s="530"/>
      <c r="H181" s="531"/>
      <c r="I181" s="91" t="e">
        <f>SUM(I179:I180)</f>
        <v>#REF!</v>
      </c>
    </row>
    <row r="182" spans="1:9">
      <c r="A182" s="532" t="s">
        <v>125</v>
      </c>
      <c r="B182" s="533"/>
      <c r="C182" s="131">
        <v>1</v>
      </c>
      <c r="D182" s="534" t="s">
        <v>126</v>
      </c>
      <c r="E182" s="535"/>
      <c r="F182" s="535"/>
      <c r="G182" s="535"/>
      <c r="H182" s="533"/>
      <c r="I182" s="191" t="e">
        <f>I181+I176+I172+I167</f>
        <v>#REF!</v>
      </c>
    </row>
    <row r="183" spans="1:9">
      <c r="A183" s="536" t="s">
        <v>127</v>
      </c>
      <c r="B183" s="537"/>
      <c r="C183" s="537"/>
      <c r="D183" s="537"/>
      <c r="E183" s="537"/>
      <c r="F183" s="537"/>
      <c r="G183" s="537"/>
      <c r="H183" s="538"/>
      <c r="I183" s="191" t="e">
        <f>I182/C182</f>
        <v>#REF!</v>
      </c>
    </row>
    <row r="184" spans="1:9">
      <c r="A184" s="536" t="s">
        <v>128</v>
      </c>
      <c r="B184" s="537"/>
      <c r="C184" s="537"/>
      <c r="D184" s="537"/>
      <c r="E184" s="537"/>
      <c r="F184" s="537"/>
      <c r="G184" s="537"/>
      <c r="H184" s="538"/>
      <c r="I184" s="123">
        <v>1</v>
      </c>
    </row>
    <row r="185" spans="1:9" ht="12.75" customHeight="1">
      <c r="A185" s="539" t="s">
        <v>129</v>
      </c>
      <c r="B185" s="540"/>
      <c r="C185" s="540"/>
      <c r="D185" s="540"/>
      <c r="E185" s="540"/>
      <c r="F185" s="540"/>
      <c r="G185" s="540"/>
      <c r="H185" s="541"/>
      <c r="I185" s="127" t="e">
        <f>I183*I184</f>
        <v>#REF!</v>
      </c>
    </row>
    <row r="186" spans="1:9" ht="12.75" customHeight="1">
      <c r="A186" s="179"/>
      <c r="B186" s="180"/>
      <c r="C186" s="180"/>
      <c r="D186" s="180"/>
      <c r="E186" s="180"/>
      <c r="F186" s="180"/>
      <c r="G186" s="180"/>
      <c r="H186" s="180"/>
      <c r="I186" s="181"/>
    </row>
    <row r="187" spans="1:9" ht="29.25" customHeight="1">
      <c r="A187" s="552" t="s">
        <v>95</v>
      </c>
      <c r="B187" s="553"/>
      <c r="C187" s="554" t="s">
        <v>96</v>
      </c>
      <c r="D187" s="555"/>
      <c r="E187" s="555"/>
      <c r="F187" s="555"/>
      <c r="G187" s="555"/>
      <c r="H187" s="555"/>
      <c r="I187" s="556"/>
    </row>
    <row r="188" spans="1:9" ht="15">
      <c r="A188" s="542" t="s">
        <v>97</v>
      </c>
      <c r="B188" s="557"/>
      <c r="C188" s="557"/>
      <c r="D188" s="557"/>
      <c r="E188" s="557"/>
      <c r="F188" s="557"/>
      <c r="G188" s="543"/>
      <c r="H188" s="80" t="s">
        <v>98</v>
      </c>
      <c r="I188" s="81">
        <v>43101</v>
      </c>
    </row>
    <row r="189" spans="1:9" ht="26.25" customHeight="1">
      <c r="A189" s="558" t="s">
        <v>84</v>
      </c>
      <c r="B189" s="559"/>
      <c r="C189" s="559"/>
      <c r="D189" s="559"/>
      <c r="E189" s="559"/>
      <c r="F189" s="559"/>
      <c r="G189" s="560"/>
      <c r="H189" s="82" t="s">
        <v>99</v>
      </c>
      <c r="I189" s="83" t="s">
        <v>100</v>
      </c>
    </row>
    <row r="190" spans="1:9" ht="15">
      <c r="A190" s="546" t="s">
        <v>101</v>
      </c>
      <c r="B190" s="547"/>
      <c r="C190" s="547"/>
      <c r="D190" s="547"/>
      <c r="E190" s="547"/>
      <c r="F190" s="547"/>
      <c r="G190" s="547"/>
      <c r="H190" s="547"/>
      <c r="I190" s="548"/>
    </row>
    <row r="191" spans="1:9" ht="15">
      <c r="A191" s="542" t="s">
        <v>102</v>
      </c>
      <c r="B191" s="543"/>
      <c r="C191" s="84" t="s">
        <v>31</v>
      </c>
      <c r="D191" s="85" t="s">
        <v>103</v>
      </c>
      <c r="E191" s="85" t="s">
        <v>104</v>
      </c>
      <c r="F191" s="85" t="s">
        <v>105</v>
      </c>
      <c r="G191" s="85" t="s">
        <v>106</v>
      </c>
      <c r="H191" s="86" t="s">
        <v>107</v>
      </c>
      <c r="I191" s="87" t="s">
        <v>108</v>
      </c>
    </row>
    <row r="192" spans="1:9">
      <c r="A192" s="561"/>
      <c r="B192" s="562"/>
      <c r="C192" s="88"/>
      <c r="D192" s="88"/>
      <c r="E192" s="88"/>
      <c r="F192" s="89"/>
      <c r="G192" s="89"/>
      <c r="H192" s="90"/>
      <c r="I192" s="91">
        <f>G192*D192</f>
        <v>0</v>
      </c>
    </row>
    <row r="193" spans="1:9">
      <c r="A193" s="532" t="s">
        <v>109</v>
      </c>
      <c r="B193" s="535"/>
      <c r="C193" s="535"/>
      <c r="D193" s="535"/>
      <c r="E193" s="535"/>
      <c r="F193" s="535"/>
      <c r="G193" s="535"/>
      <c r="H193" s="533"/>
      <c r="I193" s="93">
        <f>SUM(I192)</f>
        <v>0</v>
      </c>
    </row>
    <row r="194" spans="1:9" ht="15">
      <c r="A194" s="546" t="s">
        <v>110</v>
      </c>
      <c r="B194" s="547"/>
      <c r="C194" s="547"/>
      <c r="D194" s="547"/>
      <c r="E194" s="547"/>
      <c r="F194" s="547"/>
      <c r="G194" s="547"/>
      <c r="H194" s="547"/>
      <c r="I194" s="548"/>
    </row>
    <row r="195" spans="1:9" ht="15">
      <c r="A195" s="546" t="s">
        <v>102</v>
      </c>
      <c r="B195" s="549"/>
      <c r="C195" s="88" t="s">
        <v>31</v>
      </c>
      <c r="D195" s="89" t="s">
        <v>103</v>
      </c>
      <c r="E195" s="96" t="s">
        <v>32</v>
      </c>
      <c r="F195" s="97" t="s">
        <v>1</v>
      </c>
      <c r="G195" s="89"/>
      <c r="H195" s="88" t="s">
        <v>111</v>
      </c>
      <c r="I195" s="83" t="s">
        <v>108</v>
      </c>
    </row>
    <row r="196" spans="1:9" s="104" customFormat="1" ht="15" customHeight="1">
      <c r="A196" s="544" t="s">
        <v>112</v>
      </c>
      <c r="B196" s="545"/>
      <c r="C196" s="99" t="s">
        <v>100</v>
      </c>
      <c r="D196" s="100" t="e">
        <f>1.216*PLANILHA!#REF!</f>
        <v>#REF!</v>
      </c>
      <c r="E196" s="101" t="s">
        <v>71</v>
      </c>
      <c r="F196" s="100" t="s">
        <v>114</v>
      </c>
      <c r="G196" s="102"/>
      <c r="H196" s="103">
        <v>65</v>
      </c>
      <c r="I196" s="185" t="e">
        <f>(D196*H196)</f>
        <v>#REF!</v>
      </c>
    </row>
    <row r="197" spans="1:9" s="104" customFormat="1" ht="30" customHeight="1">
      <c r="A197" s="544" t="s">
        <v>115</v>
      </c>
      <c r="B197" s="545"/>
      <c r="C197" s="99" t="s">
        <v>116</v>
      </c>
      <c r="D197" s="100" t="e">
        <f>486*PLANILHA!#REF!</f>
        <v>#REF!</v>
      </c>
      <c r="E197" s="101" t="s">
        <v>71</v>
      </c>
      <c r="F197" s="100" t="s">
        <v>117</v>
      </c>
      <c r="G197" s="102"/>
      <c r="H197" s="103">
        <v>0.34</v>
      </c>
      <c r="I197" s="185" t="e">
        <f>(D197*H197)</f>
        <v>#REF!</v>
      </c>
    </row>
    <row r="198" spans="1:9">
      <c r="A198" s="529" t="s">
        <v>109</v>
      </c>
      <c r="B198" s="530"/>
      <c r="C198" s="530"/>
      <c r="D198" s="530"/>
      <c r="E198" s="530"/>
      <c r="F198" s="530"/>
      <c r="G198" s="530"/>
      <c r="H198" s="531"/>
      <c r="I198" s="91" t="e">
        <f>SUM(I196:I197)</f>
        <v>#REF!</v>
      </c>
    </row>
    <row r="199" spans="1:9" ht="15">
      <c r="A199" s="546" t="s">
        <v>118</v>
      </c>
      <c r="B199" s="547"/>
      <c r="C199" s="547"/>
      <c r="D199" s="547"/>
      <c r="E199" s="547"/>
      <c r="F199" s="547"/>
      <c r="G199" s="547"/>
      <c r="H199" s="547"/>
      <c r="I199" s="548"/>
    </row>
    <row r="200" spans="1:9" ht="15">
      <c r="A200" s="542" t="s">
        <v>102</v>
      </c>
      <c r="B200" s="543"/>
      <c r="C200" s="129" t="s">
        <v>31</v>
      </c>
      <c r="D200" s="129" t="s">
        <v>103</v>
      </c>
      <c r="E200" s="129" t="s">
        <v>1</v>
      </c>
      <c r="F200" s="129"/>
      <c r="G200" s="129"/>
      <c r="H200" s="88" t="s">
        <v>111</v>
      </c>
      <c r="I200" s="198" t="s">
        <v>108</v>
      </c>
    </row>
    <row r="201" spans="1:9" ht="15" customHeight="1">
      <c r="A201" s="550"/>
      <c r="B201" s="551"/>
      <c r="C201" s="99"/>
      <c r="D201" s="129"/>
      <c r="E201" s="129"/>
      <c r="F201" s="129"/>
      <c r="G201" s="129"/>
      <c r="H201" s="130"/>
      <c r="I201" s="91">
        <f>D201*H201</f>
        <v>0</v>
      </c>
    </row>
    <row r="202" spans="1:9" ht="15.75" customHeight="1">
      <c r="A202" s="532" t="s">
        <v>109</v>
      </c>
      <c r="B202" s="535"/>
      <c r="C202" s="535"/>
      <c r="D202" s="535"/>
      <c r="E202" s="535"/>
      <c r="F202" s="535"/>
      <c r="G202" s="535"/>
      <c r="H202" s="533"/>
      <c r="I202" s="191">
        <f>SUM(I201:I201)</f>
        <v>0</v>
      </c>
    </row>
    <row r="203" spans="1:9" ht="15">
      <c r="A203" s="546" t="s">
        <v>119</v>
      </c>
      <c r="B203" s="547"/>
      <c r="C203" s="547"/>
      <c r="D203" s="547"/>
      <c r="E203" s="547"/>
      <c r="F203" s="547"/>
      <c r="G203" s="547"/>
      <c r="H203" s="547"/>
      <c r="I203" s="548"/>
    </row>
    <row r="204" spans="1:9" ht="15">
      <c r="A204" s="546" t="s">
        <v>102</v>
      </c>
      <c r="B204" s="549"/>
      <c r="C204" s="88" t="s">
        <v>31</v>
      </c>
      <c r="D204" s="89" t="s">
        <v>103</v>
      </c>
      <c r="E204" s="96" t="s">
        <v>32</v>
      </c>
      <c r="F204" s="97" t="s">
        <v>1</v>
      </c>
      <c r="G204" s="89"/>
      <c r="H204" s="88" t="s">
        <v>111</v>
      </c>
      <c r="I204" s="83" t="s">
        <v>108</v>
      </c>
    </row>
    <row r="205" spans="1:9" ht="15" customHeight="1">
      <c r="A205" s="544" t="s">
        <v>120</v>
      </c>
      <c r="B205" s="545"/>
      <c r="C205" s="99" t="s">
        <v>121</v>
      </c>
      <c r="D205" s="100" t="e">
        <f>10*PLANILHA!#REF!</f>
        <v>#REF!</v>
      </c>
      <c r="E205" s="101" t="s">
        <v>71</v>
      </c>
      <c r="F205" s="100" t="s">
        <v>122</v>
      </c>
      <c r="G205" s="102"/>
      <c r="H205" s="103">
        <v>11.99</v>
      </c>
      <c r="I205" s="191" t="e">
        <f>D205*H205</f>
        <v>#REF!</v>
      </c>
    </row>
    <row r="206" spans="1:9">
      <c r="A206" s="529" t="s">
        <v>109</v>
      </c>
      <c r="B206" s="530"/>
      <c r="C206" s="530"/>
      <c r="D206" s="530"/>
      <c r="E206" s="530"/>
      <c r="F206" s="530"/>
      <c r="G206" s="530"/>
      <c r="H206" s="531"/>
      <c r="I206" s="91" t="e">
        <f>SUM(I205:I205)</f>
        <v>#REF!</v>
      </c>
    </row>
    <row r="207" spans="1:9">
      <c r="A207" s="532" t="s">
        <v>125</v>
      </c>
      <c r="B207" s="533"/>
      <c r="C207" s="131">
        <v>1</v>
      </c>
      <c r="D207" s="534" t="s">
        <v>126</v>
      </c>
      <c r="E207" s="535"/>
      <c r="F207" s="535"/>
      <c r="G207" s="535"/>
      <c r="H207" s="533"/>
      <c r="I207" s="191" t="e">
        <f>I206+I202+I198+I193</f>
        <v>#REF!</v>
      </c>
    </row>
    <row r="208" spans="1:9">
      <c r="A208" s="536" t="s">
        <v>127</v>
      </c>
      <c r="B208" s="537"/>
      <c r="C208" s="537"/>
      <c r="D208" s="537"/>
      <c r="E208" s="537"/>
      <c r="F208" s="537"/>
      <c r="G208" s="537"/>
      <c r="H208" s="538"/>
      <c r="I208" s="191" t="e">
        <f>I207/C207</f>
        <v>#REF!</v>
      </c>
    </row>
    <row r="209" spans="1:9">
      <c r="A209" s="536" t="s">
        <v>128</v>
      </c>
      <c r="B209" s="537"/>
      <c r="C209" s="537"/>
      <c r="D209" s="537"/>
      <c r="E209" s="537"/>
      <c r="F209" s="537"/>
      <c r="G209" s="537"/>
      <c r="H209" s="538"/>
      <c r="I209" s="123">
        <v>1</v>
      </c>
    </row>
    <row r="210" spans="1:9" ht="12.75" customHeight="1">
      <c r="A210" s="539" t="s">
        <v>129</v>
      </c>
      <c r="B210" s="540"/>
      <c r="C210" s="540"/>
      <c r="D210" s="540"/>
      <c r="E210" s="540"/>
      <c r="F210" s="540"/>
      <c r="G210" s="540"/>
      <c r="H210" s="541"/>
      <c r="I210" s="127" t="e">
        <f>I208*I209</f>
        <v>#REF!</v>
      </c>
    </row>
    <row r="211" spans="1:9" ht="12.75" customHeight="1">
      <c r="A211" s="546"/>
      <c r="B211" s="547"/>
      <c r="C211" s="547"/>
      <c r="D211" s="547"/>
      <c r="E211" s="547"/>
      <c r="F211" s="547"/>
      <c r="G211" s="547"/>
      <c r="H211" s="547"/>
      <c r="I211" s="548"/>
    </row>
    <row r="212" spans="1:9" ht="29.25" customHeight="1">
      <c r="A212" s="552" t="s">
        <v>95</v>
      </c>
      <c r="B212" s="553"/>
      <c r="C212" s="554" t="s">
        <v>96</v>
      </c>
      <c r="D212" s="555"/>
      <c r="E212" s="555"/>
      <c r="F212" s="555"/>
      <c r="G212" s="555"/>
      <c r="H212" s="555"/>
      <c r="I212" s="556"/>
    </row>
    <row r="213" spans="1:9" ht="15">
      <c r="A213" s="542" t="s">
        <v>97</v>
      </c>
      <c r="B213" s="557"/>
      <c r="C213" s="557"/>
      <c r="D213" s="557"/>
      <c r="E213" s="557"/>
      <c r="F213" s="557"/>
      <c r="G213" s="543"/>
      <c r="H213" s="80" t="s">
        <v>98</v>
      </c>
      <c r="I213" s="81">
        <v>43101</v>
      </c>
    </row>
    <row r="214" spans="1:9" ht="26.25" customHeight="1">
      <c r="A214" s="558" t="s">
        <v>136</v>
      </c>
      <c r="B214" s="559"/>
      <c r="C214" s="559"/>
      <c r="D214" s="559"/>
      <c r="E214" s="559"/>
      <c r="F214" s="559"/>
      <c r="G214" s="560"/>
      <c r="H214" s="82" t="s">
        <v>99</v>
      </c>
      <c r="I214" s="83" t="s">
        <v>100</v>
      </c>
    </row>
    <row r="215" spans="1:9" ht="15">
      <c r="A215" s="546" t="s">
        <v>101</v>
      </c>
      <c r="B215" s="547"/>
      <c r="C215" s="547"/>
      <c r="D215" s="547"/>
      <c r="E215" s="547"/>
      <c r="F215" s="547"/>
      <c r="G215" s="547"/>
      <c r="H215" s="547"/>
      <c r="I215" s="548"/>
    </row>
    <row r="216" spans="1:9" ht="15">
      <c r="A216" s="542" t="s">
        <v>102</v>
      </c>
      <c r="B216" s="543"/>
      <c r="C216" s="84" t="s">
        <v>31</v>
      </c>
      <c r="D216" s="85" t="s">
        <v>103</v>
      </c>
      <c r="E216" s="85" t="s">
        <v>104</v>
      </c>
      <c r="F216" s="85" t="s">
        <v>105</v>
      </c>
      <c r="G216" s="85" t="s">
        <v>106</v>
      </c>
      <c r="H216" s="86" t="s">
        <v>107</v>
      </c>
      <c r="I216" s="87" t="s">
        <v>108</v>
      </c>
    </row>
    <row r="217" spans="1:9">
      <c r="A217" s="561"/>
      <c r="B217" s="562"/>
      <c r="C217" s="88"/>
      <c r="D217" s="88"/>
      <c r="E217" s="88"/>
      <c r="F217" s="89"/>
      <c r="G217" s="89"/>
      <c r="H217" s="90"/>
      <c r="I217" s="91">
        <f>G217*D217</f>
        <v>0</v>
      </c>
    </row>
    <row r="218" spans="1:9">
      <c r="A218" s="532" t="s">
        <v>109</v>
      </c>
      <c r="B218" s="535"/>
      <c r="C218" s="535"/>
      <c r="D218" s="535"/>
      <c r="E218" s="535"/>
      <c r="F218" s="535"/>
      <c r="G218" s="535"/>
      <c r="H218" s="533"/>
      <c r="I218" s="93">
        <f>SUM(I217)</f>
        <v>0</v>
      </c>
    </row>
    <row r="219" spans="1:9" ht="15">
      <c r="A219" s="546" t="s">
        <v>110</v>
      </c>
      <c r="B219" s="547"/>
      <c r="C219" s="547"/>
      <c r="D219" s="547"/>
      <c r="E219" s="547"/>
      <c r="F219" s="547"/>
      <c r="G219" s="547"/>
      <c r="H219" s="547"/>
      <c r="I219" s="548"/>
    </row>
    <row r="220" spans="1:9" ht="15">
      <c r="A220" s="546" t="s">
        <v>102</v>
      </c>
      <c r="B220" s="549"/>
      <c r="C220" s="88" t="s">
        <v>31</v>
      </c>
      <c r="D220" s="89" t="s">
        <v>103</v>
      </c>
      <c r="E220" s="96" t="s">
        <v>32</v>
      </c>
      <c r="F220" s="97" t="s">
        <v>1</v>
      </c>
      <c r="G220" s="89"/>
      <c r="H220" s="88" t="s">
        <v>111</v>
      </c>
      <c r="I220" s="83" t="s">
        <v>108</v>
      </c>
    </row>
    <row r="221" spans="1:9" s="104" customFormat="1" ht="15" customHeight="1">
      <c r="A221" s="544" t="s">
        <v>112</v>
      </c>
      <c r="B221" s="545"/>
      <c r="C221" s="99" t="s">
        <v>100</v>
      </c>
      <c r="D221" s="100" t="e">
        <f>1.22*PLANILHA!#REF!</f>
        <v>#REF!</v>
      </c>
      <c r="E221" s="101" t="s">
        <v>71</v>
      </c>
      <c r="F221" s="100" t="s">
        <v>114</v>
      </c>
      <c r="G221" s="102"/>
      <c r="H221" s="103">
        <v>65</v>
      </c>
      <c r="I221" s="185" t="e">
        <f>(D221*H221)</f>
        <v>#REF!</v>
      </c>
    </row>
    <row r="222" spans="1:9" s="104" customFormat="1" ht="30" customHeight="1">
      <c r="A222" s="544" t="s">
        <v>115</v>
      </c>
      <c r="B222" s="545"/>
      <c r="C222" s="99" t="s">
        <v>116</v>
      </c>
      <c r="D222" s="100" t="e">
        <f>182*PLANILHA!#REF!</f>
        <v>#REF!</v>
      </c>
      <c r="E222" s="101" t="s">
        <v>71</v>
      </c>
      <c r="F222" s="100" t="s">
        <v>117</v>
      </c>
      <c r="G222" s="102"/>
      <c r="H222" s="103">
        <v>0.34</v>
      </c>
      <c r="I222" s="185" t="e">
        <f>(D222*H222)</f>
        <v>#REF!</v>
      </c>
    </row>
    <row r="223" spans="1:9" s="104" customFormat="1" ht="30" customHeight="1">
      <c r="A223" s="544" t="s">
        <v>137</v>
      </c>
      <c r="B223" s="545"/>
      <c r="C223" s="99" t="s">
        <v>116</v>
      </c>
      <c r="D223" s="182" t="e">
        <f>188.94*PLANILHA!#REF!</f>
        <v>#REF!</v>
      </c>
      <c r="E223" s="101" t="s">
        <v>71</v>
      </c>
      <c r="F223" s="100" t="s">
        <v>138</v>
      </c>
      <c r="G223" s="102"/>
      <c r="H223" s="103">
        <v>0.34</v>
      </c>
      <c r="I223" s="185" t="e">
        <f>(D223*H223)</f>
        <v>#REF!</v>
      </c>
    </row>
    <row r="224" spans="1:9">
      <c r="A224" s="529" t="s">
        <v>109</v>
      </c>
      <c r="B224" s="530"/>
      <c r="C224" s="530"/>
      <c r="D224" s="530"/>
      <c r="E224" s="530"/>
      <c r="F224" s="530"/>
      <c r="G224" s="530"/>
      <c r="H224" s="531"/>
      <c r="I224" s="91" t="e">
        <f>SUM(I221:I223)</f>
        <v>#REF!</v>
      </c>
    </row>
    <row r="225" spans="1:9" ht="15">
      <c r="A225" s="546" t="s">
        <v>118</v>
      </c>
      <c r="B225" s="547"/>
      <c r="C225" s="547"/>
      <c r="D225" s="547"/>
      <c r="E225" s="547"/>
      <c r="F225" s="547"/>
      <c r="G225" s="547"/>
      <c r="H225" s="547"/>
      <c r="I225" s="548"/>
    </row>
    <row r="226" spans="1:9" ht="15">
      <c r="A226" s="542" t="s">
        <v>102</v>
      </c>
      <c r="B226" s="543"/>
      <c r="C226" s="129" t="s">
        <v>31</v>
      </c>
      <c r="D226" s="129" t="s">
        <v>103</v>
      </c>
      <c r="E226" s="129" t="s">
        <v>1</v>
      </c>
      <c r="F226" s="129"/>
      <c r="G226" s="129"/>
      <c r="H226" s="88" t="s">
        <v>111</v>
      </c>
      <c r="I226" s="198" t="s">
        <v>108</v>
      </c>
    </row>
    <row r="227" spans="1:9" ht="15" customHeight="1">
      <c r="A227" s="550"/>
      <c r="B227" s="551"/>
      <c r="C227" s="99"/>
      <c r="D227" s="129"/>
      <c r="E227" s="129"/>
      <c r="F227" s="129"/>
      <c r="G227" s="129"/>
      <c r="H227" s="130"/>
      <c r="I227" s="91">
        <f>D227*H227</f>
        <v>0</v>
      </c>
    </row>
    <row r="228" spans="1:9" ht="15.75" customHeight="1">
      <c r="A228" s="532" t="s">
        <v>109</v>
      </c>
      <c r="B228" s="535"/>
      <c r="C228" s="535"/>
      <c r="D228" s="535"/>
      <c r="E228" s="535"/>
      <c r="F228" s="535"/>
      <c r="G228" s="535"/>
      <c r="H228" s="533"/>
      <c r="I228" s="191">
        <f>SUM(I227:I227)</f>
        <v>0</v>
      </c>
    </row>
    <row r="229" spans="1:9" ht="15">
      <c r="A229" s="546" t="s">
        <v>119</v>
      </c>
      <c r="B229" s="547"/>
      <c r="C229" s="547"/>
      <c r="D229" s="547"/>
      <c r="E229" s="547"/>
      <c r="F229" s="547"/>
      <c r="G229" s="547"/>
      <c r="H229" s="547"/>
      <c r="I229" s="548"/>
    </row>
    <row r="230" spans="1:9" ht="15">
      <c r="A230" s="546" t="s">
        <v>102</v>
      </c>
      <c r="B230" s="549"/>
      <c r="C230" s="88" t="s">
        <v>31</v>
      </c>
      <c r="D230" s="89" t="s">
        <v>103</v>
      </c>
      <c r="E230" s="96" t="s">
        <v>32</v>
      </c>
      <c r="F230" s="97" t="s">
        <v>1</v>
      </c>
      <c r="G230" s="89"/>
      <c r="H230" s="88" t="s">
        <v>111</v>
      </c>
      <c r="I230" s="83" t="s">
        <v>108</v>
      </c>
    </row>
    <row r="231" spans="1:9" ht="15" customHeight="1">
      <c r="A231" s="544" t="s">
        <v>120</v>
      </c>
      <c r="B231" s="545"/>
      <c r="C231" s="99" t="s">
        <v>121</v>
      </c>
      <c r="D231" s="100" t="e">
        <f>10*PLANILHA!#REF!</f>
        <v>#REF!</v>
      </c>
      <c r="E231" s="101" t="s">
        <v>71</v>
      </c>
      <c r="F231" s="100" t="s">
        <v>122</v>
      </c>
      <c r="G231" s="102"/>
      <c r="H231" s="103">
        <v>11.99</v>
      </c>
      <c r="I231" s="191" t="e">
        <f>D231*H231</f>
        <v>#REF!</v>
      </c>
    </row>
    <row r="232" spans="1:9">
      <c r="A232" s="529" t="s">
        <v>109</v>
      </c>
      <c r="B232" s="530"/>
      <c r="C232" s="530"/>
      <c r="D232" s="530"/>
      <c r="E232" s="530"/>
      <c r="F232" s="530"/>
      <c r="G232" s="530"/>
      <c r="H232" s="531"/>
      <c r="I232" s="91" t="e">
        <f>SUM(I231:I231)</f>
        <v>#REF!</v>
      </c>
    </row>
    <row r="233" spans="1:9">
      <c r="A233" s="532" t="s">
        <v>125</v>
      </c>
      <c r="B233" s="533"/>
      <c r="C233" s="131">
        <v>1</v>
      </c>
      <c r="D233" s="534" t="s">
        <v>126</v>
      </c>
      <c r="E233" s="535"/>
      <c r="F233" s="535"/>
      <c r="G233" s="535"/>
      <c r="H233" s="533"/>
      <c r="I233" s="191" t="e">
        <f>I232+I228+I224+I218</f>
        <v>#REF!</v>
      </c>
    </row>
    <row r="234" spans="1:9">
      <c r="A234" s="536" t="s">
        <v>127</v>
      </c>
      <c r="B234" s="537"/>
      <c r="C234" s="537"/>
      <c r="D234" s="537"/>
      <c r="E234" s="537"/>
      <c r="F234" s="537"/>
      <c r="G234" s="537"/>
      <c r="H234" s="538"/>
      <c r="I234" s="191" t="e">
        <f>I233/C233</f>
        <v>#REF!</v>
      </c>
    </row>
    <row r="235" spans="1:9">
      <c r="A235" s="536" t="s">
        <v>128</v>
      </c>
      <c r="B235" s="537"/>
      <c r="C235" s="537"/>
      <c r="D235" s="537"/>
      <c r="E235" s="537"/>
      <c r="F235" s="537"/>
      <c r="G235" s="537"/>
      <c r="H235" s="538"/>
      <c r="I235" s="123">
        <v>1</v>
      </c>
    </row>
    <row r="236" spans="1:9" ht="12.75" customHeight="1">
      <c r="A236" s="539" t="s">
        <v>129</v>
      </c>
      <c r="B236" s="540"/>
      <c r="C236" s="540"/>
      <c r="D236" s="540"/>
      <c r="E236" s="540"/>
      <c r="F236" s="540"/>
      <c r="G236" s="540"/>
      <c r="H236" s="541"/>
      <c r="I236" s="127" t="e">
        <f>I234*I235</f>
        <v>#REF!</v>
      </c>
    </row>
    <row r="237" spans="1:9" ht="12.75" customHeight="1">
      <c r="A237" s="546"/>
      <c r="B237" s="547"/>
      <c r="C237" s="547"/>
      <c r="D237" s="547"/>
      <c r="E237" s="547"/>
      <c r="F237" s="547"/>
      <c r="G237" s="547"/>
      <c r="H237" s="547"/>
      <c r="I237" s="548"/>
    </row>
    <row r="238" spans="1:9" ht="29.25" customHeight="1">
      <c r="A238" s="552" t="s">
        <v>95</v>
      </c>
      <c r="B238" s="553"/>
      <c r="C238" s="554" t="s">
        <v>96</v>
      </c>
      <c r="D238" s="555"/>
      <c r="E238" s="555"/>
      <c r="F238" s="555"/>
      <c r="G238" s="555"/>
      <c r="H238" s="555"/>
      <c r="I238" s="556"/>
    </row>
    <row r="239" spans="1:9" ht="15">
      <c r="A239" s="542" t="s">
        <v>97</v>
      </c>
      <c r="B239" s="557"/>
      <c r="C239" s="557"/>
      <c r="D239" s="557"/>
      <c r="E239" s="557"/>
      <c r="F239" s="557"/>
      <c r="G239" s="543"/>
      <c r="H239" s="80" t="s">
        <v>98</v>
      </c>
      <c r="I239" s="81">
        <v>43101</v>
      </c>
    </row>
    <row r="240" spans="1:9" ht="26.25" customHeight="1">
      <c r="A240" s="558" t="s">
        <v>170</v>
      </c>
      <c r="B240" s="559"/>
      <c r="C240" s="559"/>
      <c r="D240" s="559"/>
      <c r="E240" s="559"/>
      <c r="F240" s="559"/>
      <c r="G240" s="560"/>
      <c r="H240" s="82" t="s">
        <v>99</v>
      </c>
      <c r="I240" s="83" t="s">
        <v>43</v>
      </c>
    </row>
    <row r="241" spans="1:9" ht="15">
      <c r="A241" s="546" t="s">
        <v>101</v>
      </c>
      <c r="B241" s="547"/>
      <c r="C241" s="547"/>
      <c r="D241" s="547"/>
      <c r="E241" s="547"/>
      <c r="F241" s="547"/>
      <c r="G241" s="547"/>
      <c r="H241" s="547"/>
      <c r="I241" s="548"/>
    </row>
    <row r="242" spans="1:9" ht="15">
      <c r="A242" s="542" t="s">
        <v>102</v>
      </c>
      <c r="B242" s="543"/>
      <c r="C242" s="84" t="s">
        <v>31</v>
      </c>
      <c r="D242" s="85" t="s">
        <v>103</v>
      </c>
      <c r="E242" s="85" t="s">
        <v>104</v>
      </c>
      <c r="F242" s="85" t="s">
        <v>105</v>
      </c>
      <c r="G242" s="85" t="s">
        <v>106</v>
      </c>
      <c r="H242" s="86" t="s">
        <v>107</v>
      </c>
      <c r="I242" s="87" t="s">
        <v>108</v>
      </c>
    </row>
    <row r="243" spans="1:9">
      <c r="A243" s="544"/>
      <c r="B243" s="545"/>
      <c r="C243" s="135"/>
      <c r="D243" s="100"/>
      <c r="E243" s="195"/>
      <c r="F243" s="100"/>
      <c r="G243" s="100"/>
      <c r="H243" s="100"/>
      <c r="I243" s="91"/>
    </row>
    <row r="244" spans="1:9">
      <c r="A244" s="532" t="s">
        <v>109</v>
      </c>
      <c r="B244" s="535"/>
      <c r="C244" s="535"/>
      <c r="D244" s="535"/>
      <c r="E244" s="535"/>
      <c r="F244" s="535"/>
      <c r="G244" s="535"/>
      <c r="H244" s="533"/>
      <c r="I244" s="93">
        <f>SUM(I243:I243)</f>
        <v>0</v>
      </c>
    </row>
    <row r="245" spans="1:9" ht="15">
      <c r="A245" s="546" t="s">
        <v>110</v>
      </c>
      <c r="B245" s="547"/>
      <c r="C245" s="547"/>
      <c r="D245" s="547"/>
      <c r="E245" s="547"/>
      <c r="F245" s="547"/>
      <c r="G245" s="547"/>
      <c r="H245" s="547"/>
      <c r="I245" s="548"/>
    </row>
    <row r="246" spans="1:9" ht="15">
      <c r="A246" s="546" t="s">
        <v>102</v>
      </c>
      <c r="B246" s="549"/>
      <c r="C246" s="88" t="s">
        <v>31</v>
      </c>
      <c r="D246" s="89" t="s">
        <v>103</v>
      </c>
      <c r="E246" s="96" t="s">
        <v>32</v>
      </c>
      <c r="F246" s="97" t="s">
        <v>1</v>
      </c>
      <c r="G246" s="89"/>
      <c r="H246" s="88" t="s">
        <v>111</v>
      </c>
      <c r="I246" s="83" t="s">
        <v>108</v>
      </c>
    </row>
    <row r="247" spans="1:9" s="104" customFormat="1" ht="31.5" customHeight="1">
      <c r="A247" s="544" t="s">
        <v>152</v>
      </c>
      <c r="B247" s="545"/>
      <c r="C247" s="136" t="s">
        <v>151</v>
      </c>
      <c r="D247" s="100" t="e">
        <f>0.21*PLANILHA!#REF!</f>
        <v>#REF!</v>
      </c>
      <c r="E247" s="101" t="s">
        <v>71</v>
      </c>
      <c r="F247" s="99" t="s">
        <v>153</v>
      </c>
      <c r="G247" s="102"/>
      <c r="H247" s="100">
        <v>1.5</v>
      </c>
      <c r="I247" s="185" t="e">
        <f>(D247*H247)</f>
        <v>#REF!</v>
      </c>
    </row>
    <row r="248" spans="1:9" s="104" customFormat="1" ht="30" customHeight="1">
      <c r="A248" s="544" t="s">
        <v>154</v>
      </c>
      <c r="B248" s="545"/>
      <c r="C248" s="136" t="s">
        <v>39</v>
      </c>
      <c r="D248" s="100" t="e">
        <f>0.18*PLANILHA!#REF!</f>
        <v>#REF!</v>
      </c>
      <c r="E248" s="101" t="s">
        <v>71</v>
      </c>
      <c r="F248" s="99" t="s">
        <v>155</v>
      </c>
      <c r="G248" s="102"/>
      <c r="H248" s="100">
        <v>11.28</v>
      </c>
      <c r="I248" s="185" t="e">
        <f>(D248*H248)</f>
        <v>#REF!</v>
      </c>
    </row>
    <row r="249" spans="1:9" s="104" customFormat="1" ht="30" customHeight="1">
      <c r="A249" s="544" t="s">
        <v>169</v>
      </c>
      <c r="B249" s="545"/>
      <c r="C249" s="136" t="s">
        <v>116</v>
      </c>
      <c r="D249" s="100" t="e">
        <f>0.5*PLANILHA!#REF!</f>
        <v>#REF!</v>
      </c>
      <c r="E249" s="101" t="s">
        <v>71</v>
      </c>
      <c r="F249" s="99" t="s">
        <v>155</v>
      </c>
      <c r="G249" s="102"/>
      <c r="H249" s="100">
        <v>11.28</v>
      </c>
      <c r="I249" s="185" t="e">
        <f>(D249*H249)</f>
        <v>#REF!</v>
      </c>
    </row>
    <row r="250" spans="1:9">
      <c r="A250" s="529" t="s">
        <v>109</v>
      </c>
      <c r="B250" s="530"/>
      <c r="C250" s="530"/>
      <c r="D250" s="530"/>
      <c r="E250" s="530"/>
      <c r="F250" s="530"/>
      <c r="G250" s="530"/>
      <c r="H250" s="531"/>
      <c r="I250" s="91" t="e">
        <f>SUM(I247:I249)</f>
        <v>#REF!</v>
      </c>
    </row>
    <row r="251" spans="1:9" ht="15">
      <c r="A251" s="546" t="s">
        <v>118</v>
      </c>
      <c r="B251" s="547"/>
      <c r="C251" s="547"/>
      <c r="D251" s="547"/>
      <c r="E251" s="547"/>
      <c r="F251" s="547"/>
      <c r="G251" s="547"/>
      <c r="H251" s="547"/>
      <c r="I251" s="548"/>
    </row>
    <row r="252" spans="1:9" ht="15">
      <c r="A252" s="542" t="s">
        <v>102</v>
      </c>
      <c r="B252" s="543"/>
      <c r="C252" s="129" t="s">
        <v>31</v>
      </c>
      <c r="D252" s="129" t="s">
        <v>103</v>
      </c>
      <c r="E252" s="129" t="s">
        <v>1</v>
      </c>
      <c r="F252" s="129"/>
      <c r="G252" s="129"/>
      <c r="H252" s="88" t="s">
        <v>111</v>
      </c>
      <c r="I252" s="198" t="s">
        <v>108</v>
      </c>
    </row>
    <row r="253" spans="1:9" ht="15" customHeight="1">
      <c r="A253" s="550"/>
      <c r="B253" s="551"/>
      <c r="C253" s="99"/>
      <c r="D253" s="129"/>
      <c r="E253" s="129"/>
      <c r="F253" s="129"/>
      <c r="G253" s="129"/>
      <c r="H253" s="130"/>
      <c r="I253" s="91">
        <f>D253*H253</f>
        <v>0</v>
      </c>
    </row>
    <row r="254" spans="1:9" ht="15.75" customHeight="1">
      <c r="A254" s="532" t="s">
        <v>109</v>
      </c>
      <c r="B254" s="535"/>
      <c r="C254" s="535"/>
      <c r="D254" s="535"/>
      <c r="E254" s="535"/>
      <c r="F254" s="535"/>
      <c r="G254" s="535"/>
      <c r="H254" s="533"/>
      <c r="I254" s="191">
        <f>SUM(I253:I253)</f>
        <v>0</v>
      </c>
    </row>
    <row r="255" spans="1:9" ht="15">
      <c r="A255" s="546" t="s">
        <v>119</v>
      </c>
      <c r="B255" s="547"/>
      <c r="C255" s="547"/>
      <c r="D255" s="547"/>
      <c r="E255" s="547"/>
      <c r="F255" s="547"/>
      <c r="G255" s="547"/>
      <c r="H255" s="547"/>
      <c r="I255" s="548"/>
    </row>
    <row r="256" spans="1:9" ht="15">
      <c r="A256" s="546" t="s">
        <v>102</v>
      </c>
      <c r="B256" s="549"/>
      <c r="C256" s="88" t="s">
        <v>31</v>
      </c>
      <c r="D256" s="89" t="s">
        <v>103</v>
      </c>
      <c r="E256" s="96" t="s">
        <v>32</v>
      </c>
      <c r="F256" s="97" t="s">
        <v>1</v>
      </c>
      <c r="G256" s="89"/>
      <c r="H256" s="88" t="s">
        <v>111</v>
      </c>
      <c r="I256" s="83" t="s">
        <v>108</v>
      </c>
    </row>
    <row r="257" spans="1:9" ht="15" customHeight="1">
      <c r="A257" s="544" t="s">
        <v>130</v>
      </c>
      <c r="B257" s="545"/>
      <c r="C257" s="99" t="s">
        <v>121</v>
      </c>
      <c r="D257" s="100" t="e">
        <f>0.25*PLANILHA!#REF!</f>
        <v>#REF!</v>
      </c>
      <c r="E257" s="101" t="s">
        <v>71</v>
      </c>
      <c r="F257" s="99" t="s">
        <v>131</v>
      </c>
      <c r="G257" s="102"/>
      <c r="H257" s="103">
        <v>12.7</v>
      </c>
      <c r="I257" s="191" t="e">
        <f>D257*H257</f>
        <v>#REF!</v>
      </c>
    </row>
    <row r="258" spans="1:9" ht="15" customHeight="1">
      <c r="A258" s="544" t="s">
        <v>132</v>
      </c>
      <c r="B258" s="545"/>
      <c r="C258" s="99" t="s">
        <v>121</v>
      </c>
      <c r="D258" s="100" t="e">
        <f>0.3*PLANILHA!#REF!</f>
        <v>#REF!</v>
      </c>
      <c r="E258" s="101" t="s">
        <v>71</v>
      </c>
      <c r="F258" s="99" t="s">
        <v>133</v>
      </c>
      <c r="G258" s="102"/>
      <c r="H258" s="137">
        <v>16.71</v>
      </c>
      <c r="I258" s="191" t="e">
        <f>D258*H258</f>
        <v>#REF!</v>
      </c>
    </row>
    <row r="259" spans="1:9">
      <c r="A259" s="529" t="s">
        <v>109</v>
      </c>
      <c r="B259" s="530"/>
      <c r="C259" s="530"/>
      <c r="D259" s="530"/>
      <c r="E259" s="530"/>
      <c r="F259" s="530"/>
      <c r="G259" s="530"/>
      <c r="H259" s="531"/>
      <c r="I259" s="91" t="e">
        <f>SUM(I257:I258)</f>
        <v>#REF!</v>
      </c>
    </row>
    <row r="260" spans="1:9">
      <c r="A260" s="532" t="s">
        <v>125</v>
      </c>
      <c r="B260" s="533"/>
      <c r="C260" s="131">
        <v>1</v>
      </c>
      <c r="D260" s="534" t="s">
        <v>126</v>
      </c>
      <c r="E260" s="535"/>
      <c r="F260" s="535"/>
      <c r="G260" s="535"/>
      <c r="H260" s="533"/>
      <c r="I260" s="191" t="e">
        <f>I259+I254+I250+I244</f>
        <v>#REF!</v>
      </c>
    </row>
    <row r="261" spans="1:9">
      <c r="A261" s="536" t="s">
        <v>127</v>
      </c>
      <c r="B261" s="537"/>
      <c r="C261" s="537"/>
      <c r="D261" s="537"/>
      <c r="E261" s="537"/>
      <c r="F261" s="537"/>
      <c r="G261" s="537"/>
      <c r="H261" s="538"/>
      <c r="I261" s="191" t="e">
        <f>I260/C260</f>
        <v>#REF!</v>
      </c>
    </row>
    <row r="262" spans="1:9">
      <c r="A262" s="536" t="s">
        <v>128</v>
      </c>
      <c r="B262" s="537"/>
      <c r="C262" s="537"/>
      <c r="D262" s="537"/>
      <c r="E262" s="537"/>
      <c r="F262" s="537"/>
      <c r="G262" s="537"/>
      <c r="H262" s="538"/>
      <c r="I262" s="123">
        <v>1</v>
      </c>
    </row>
    <row r="263" spans="1:9" ht="12.75" customHeight="1">
      <c r="A263" s="539" t="s">
        <v>129</v>
      </c>
      <c r="B263" s="540"/>
      <c r="C263" s="540"/>
      <c r="D263" s="540"/>
      <c r="E263" s="540"/>
      <c r="F263" s="540"/>
      <c r="G263" s="540"/>
      <c r="H263" s="541"/>
      <c r="I263" s="127" t="e">
        <f>I261*I262</f>
        <v>#REF!</v>
      </c>
    </row>
    <row r="264" spans="1:9" ht="12.75" customHeight="1" thickBot="1">
      <c r="A264" s="581"/>
      <c r="B264" s="582"/>
      <c r="C264" s="582"/>
      <c r="D264" s="582"/>
      <c r="E264" s="582"/>
      <c r="F264" s="582"/>
      <c r="G264" s="582"/>
      <c r="H264" s="582"/>
      <c r="I264" s="583"/>
    </row>
    <row r="265" spans="1:9" ht="15.75" thickBot="1">
      <c r="A265" s="577" t="e">
        <f>PLANILHA!#REF!</f>
        <v>#REF!</v>
      </c>
      <c r="B265" s="578"/>
      <c r="C265" s="578"/>
      <c r="D265" s="578"/>
      <c r="E265" s="578"/>
      <c r="F265" s="578"/>
      <c r="G265" s="578"/>
      <c r="H265" s="578"/>
      <c r="I265" s="579"/>
    </row>
    <row r="266" spans="1:9" ht="29.25" customHeight="1">
      <c r="A266" s="552" t="s">
        <v>95</v>
      </c>
      <c r="B266" s="553"/>
      <c r="C266" s="554" t="s">
        <v>96</v>
      </c>
      <c r="D266" s="555"/>
      <c r="E266" s="555"/>
      <c r="F266" s="555"/>
      <c r="G266" s="555"/>
      <c r="H266" s="555"/>
      <c r="I266" s="556"/>
    </row>
    <row r="267" spans="1:9" ht="15">
      <c r="A267" s="542" t="s">
        <v>97</v>
      </c>
      <c r="B267" s="557"/>
      <c r="C267" s="557"/>
      <c r="D267" s="557"/>
      <c r="E267" s="557"/>
      <c r="F267" s="557"/>
      <c r="G267" s="543"/>
      <c r="H267" s="80" t="s">
        <v>98</v>
      </c>
      <c r="I267" s="81">
        <v>43101</v>
      </c>
    </row>
    <row r="268" spans="1:9" ht="26.25" customHeight="1">
      <c r="A268" s="558" t="s">
        <v>149</v>
      </c>
      <c r="B268" s="559"/>
      <c r="C268" s="559"/>
      <c r="D268" s="559"/>
      <c r="E268" s="559"/>
      <c r="F268" s="559"/>
      <c r="G268" s="560"/>
      <c r="H268" s="82" t="s">
        <v>99</v>
      </c>
      <c r="I268" s="83" t="s">
        <v>100</v>
      </c>
    </row>
    <row r="269" spans="1:9" ht="15">
      <c r="A269" s="546" t="s">
        <v>101</v>
      </c>
      <c r="B269" s="547"/>
      <c r="C269" s="547"/>
      <c r="D269" s="547"/>
      <c r="E269" s="547"/>
      <c r="F269" s="547"/>
      <c r="G269" s="547"/>
      <c r="H269" s="547"/>
      <c r="I269" s="548"/>
    </row>
    <row r="270" spans="1:9" ht="15">
      <c r="A270" s="542" t="s">
        <v>102</v>
      </c>
      <c r="B270" s="543"/>
      <c r="C270" s="84" t="s">
        <v>31</v>
      </c>
      <c r="D270" s="85" t="s">
        <v>103</v>
      </c>
      <c r="E270" s="85" t="s">
        <v>104</v>
      </c>
      <c r="F270" s="85" t="s">
        <v>105</v>
      </c>
      <c r="G270" s="85" t="s">
        <v>106</v>
      </c>
      <c r="H270" s="86" t="s">
        <v>107</v>
      </c>
      <c r="I270" s="87" t="s">
        <v>108</v>
      </c>
    </row>
    <row r="271" spans="1:9">
      <c r="A271" s="561"/>
      <c r="B271" s="562"/>
      <c r="C271" s="88"/>
      <c r="D271" s="88"/>
      <c r="E271" s="88"/>
      <c r="F271" s="89"/>
      <c r="G271" s="89"/>
      <c r="H271" s="90"/>
      <c r="I271" s="91">
        <f>G271*D271</f>
        <v>0</v>
      </c>
    </row>
    <row r="272" spans="1:9">
      <c r="A272" s="532" t="s">
        <v>109</v>
      </c>
      <c r="B272" s="535"/>
      <c r="C272" s="535"/>
      <c r="D272" s="535"/>
      <c r="E272" s="535"/>
      <c r="F272" s="535"/>
      <c r="G272" s="535"/>
      <c r="H272" s="533"/>
      <c r="I272" s="93">
        <f>SUM(I271)</f>
        <v>0</v>
      </c>
    </row>
    <row r="273" spans="1:9" ht="15">
      <c r="A273" s="546" t="s">
        <v>110</v>
      </c>
      <c r="B273" s="547"/>
      <c r="C273" s="547"/>
      <c r="D273" s="547"/>
      <c r="E273" s="547"/>
      <c r="F273" s="547"/>
      <c r="G273" s="547"/>
      <c r="H273" s="547"/>
      <c r="I273" s="548"/>
    </row>
    <row r="274" spans="1:9" ht="15">
      <c r="A274" s="546" t="s">
        <v>102</v>
      </c>
      <c r="B274" s="549"/>
      <c r="C274" s="88" t="s">
        <v>31</v>
      </c>
      <c r="D274" s="89" t="s">
        <v>103</v>
      </c>
      <c r="E274" s="96" t="s">
        <v>32</v>
      </c>
      <c r="F274" s="97" t="s">
        <v>1</v>
      </c>
      <c r="G274" s="89"/>
      <c r="H274" s="88" t="s">
        <v>111</v>
      </c>
      <c r="I274" s="83" t="s">
        <v>108</v>
      </c>
    </row>
    <row r="275" spans="1:9" s="104" customFormat="1" ht="15" customHeight="1">
      <c r="A275" s="544" t="s">
        <v>112</v>
      </c>
      <c r="B275" s="545"/>
      <c r="C275" s="99" t="s">
        <v>100</v>
      </c>
      <c r="D275" s="100" t="e">
        <f>1.216*PLANILHA!#REF!</f>
        <v>#REF!</v>
      </c>
      <c r="E275" s="101" t="s">
        <v>71</v>
      </c>
      <c r="F275" s="100" t="s">
        <v>114</v>
      </c>
      <c r="G275" s="102"/>
      <c r="H275" s="103">
        <v>65</v>
      </c>
      <c r="I275" s="185" t="e">
        <f>(D275*H275)</f>
        <v>#REF!</v>
      </c>
    </row>
    <row r="276" spans="1:9" s="104" customFormat="1" ht="30" customHeight="1">
      <c r="A276" s="544" t="s">
        <v>115</v>
      </c>
      <c r="B276" s="545"/>
      <c r="C276" s="99" t="s">
        <v>116</v>
      </c>
      <c r="D276" s="100" t="e">
        <f>486*PLANILHA!#REF!</f>
        <v>#REF!</v>
      </c>
      <c r="E276" s="101" t="s">
        <v>71</v>
      </c>
      <c r="F276" s="100" t="s">
        <v>117</v>
      </c>
      <c r="G276" s="102"/>
      <c r="H276" s="103">
        <v>0.34</v>
      </c>
      <c r="I276" s="185" t="e">
        <f>(D276*H276)</f>
        <v>#REF!</v>
      </c>
    </row>
    <row r="277" spans="1:9">
      <c r="A277" s="529" t="s">
        <v>109</v>
      </c>
      <c r="B277" s="530"/>
      <c r="C277" s="530"/>
      <c r="D277" s="530"/>
      <c r="E277" s="530"/>
      <c r="F277" s="530"/>
      <c r="G277" s="530"/>
      <c r="H277" s="531"/>
      <c r="I277" s="91" t="e">
        <f>SUM(I275:I276)</f>
        <v>#REF!</v>
      </c>
    </row>
    <row r="278" spans="1:9" ht="15">
      <c r="A278" s="546" t="s">
        <v>118</v>
      </c>
      <c r="B278" s="547"/>
      <c r="C278" s="547"/>
      <c r="D278" s="547"/>
      <c r="E278" s="547"/>
      <c r="F278" s="547"/>
      <c r="G278" s="547"/>
      <c r="H278" s="547"/>
      <c r="I278" s="548"/>
    </row>
    <row r="279" spans="1:9" ht="15">
      <c r="A279" s="542" t="s">
        <v>102</v>
      </c>
      <c r="B279" s="543"/>
      <c r="C279" s="129" t="s">
        <v>31</v>
      </c>
      <c r="D279" s="129" t="s">
        <v>103</v>
      </c>
      <c r="E279" s="129" t="s">
        <v>1</v>
      </c>
      <c r="F279" s="129"/>
      <c r="G279" s="129"/>
      <c r="H279" s="88" t="s">
        <v>111</v>
      </c>
      <c r="I279" s="198" t="s">
        <v>108</v>
      </c>
    </row>
    <row r="280" spans="1:9" ht="15" customHeight="1">
      <c r="A280" s="550"/>
      <c r="B280" s="551"/>
      <c r="C280" s="99"/>
      <c r="D280" s="129"/>
      <c r="E280" s="129"/>
      <c r="F280" s="129"/>
      <c r="G280" s="129"/>
      <c r="H280" s="130"/>
      <c r="I280" s="91">
        <f>D280*H280</f>
        <v>0</v>
      </c>
    </row>
    <row r="281" spans="1:9" ht="15.75" customHeight="1">
      <c r="A281" s="532" t="s">
        <v>109</v>
      </c>
      <c r="B281" s="535"/>
      <c r="C281" s="535"/>
      <c r="D281" s="535"/>
      <c r="E281" s="535"/>
      <c r="F281" s="535"/>
      <c r="G281" s="535"/>
      <c r="H281" s="533"/>
      <c r="I281" s="191">
        <f>SUM(I280:I280)</f>
        <v>0</v>
      </c>
    </row>
    <row r="282" spans="1:9" ht="15">
      <c r="A282" s="546" t="s">
        <v>119</v>
      </c>
      <c r="B282" s="547"/>
      <c r="C282" s="547"/>
      <c r="D282" s="547"/>
      <c r="E282" s="547"/>
      <c r="F282" s="547"/>
      <c r="G282" s="547"/>
      <c r="H282" s="547"/>
      <c r="I282" s="548"/>
    </row>
    <row r="283" spans="1:9" ht="15">
      <c r="A283" s="546" t="s">
        <v>102</v>
      </c>
      <c r="B283" s="549"/>
      <c r="C283" s="88" t="s">
        <v>31</v>
      </c>
      <c r="D283" s="89" t="s">
        <v>103</v>
      </c>
      <c r="E283" s="96" t="s">
        <v>32</v>
      </c>
      <c r="F283" s="97" t="s">
        <v>1</v>
      </c>
      <c r="G283" s="89"/>
      <c r="H283" s="88" t="s">
        <v>111</v>
      </c>
      <c r="I283" s="83" t="s">
        <v>108</v>
      </c>
    </row>
    <row r="284" spans="1:9" ht="15" customHeight="1">
      <c r="A284" s="544" t="s">
        <v>120</v>
      </c>
      <c r="B284" s="545"/>
      <c r="C284" s="99" t="s">
        <v>121</v>
      </c>
      <c r="D284" s="100" t="e">
        <f>10.4*PLANILHA!#REF!</f>
        <v>#REF!</v>
      </c>
      <c r="E284" s="101" t="s">
        <v>71</v>
      </c>
      <c r="F284" s="100" t="s">
        <v>122</v>
      </c>
      <c r="G284" s="102"/>
      <c r="H284" s="103">
        <v>11.99</v>
      </c>
      <c r="I284" s="191" t="e">
        <f>D284*H284</f>
        <v>#REF!</v>
      </c>
    </row>
    <row r="285" spans="1:9" ht="15" customHeight="1">
      <c r="A285" s="544" t="s">
        <v>123</v>
      </c>
      <c r="B285" s="545"/>
      <c r="C285" s="99" t="s">
        <v>121</v>
      </c>
      <c r="D285" s="100" t="e">
        <f>0.6*PLANILHA!#REF!</f>
        <v>#REF!</v>
      </c>
      <c r="E285" s="101" t="s">
        <v>71</v>
      </c>
      <c r="F285" s="128" t="s">
        <v>124</v>
      </c>
      <c r="G285" s="102"/>
      <c r="H285" s="103">
        <v>16.78</v>
      </c>
      <c r="I285" s="191" t="e">
        <f>D285*H285</f>
        <v>#REF!</v>
      </c>
    </row>
    <row r="286" spans="1:9">
      <c r="A286" s="529" t="s">
        <v>109</v>
      </c>
      <c r="B286" s="530"/>
      <c r="C286" s="530"/>
      <c r="D286" s="530"/>
      <c r="E286" s="530"/>
      <c r="F286" s="530"/>
      <c r="G286" s="530"/>
      <c r="H286" s="531"/>
      <c r="I286" s="91" t="e">
        <f>SUM(I284:I285)</f>
        <v>#REF!</v>
      </c>
    </row>
    <row r="287" spans="1:9">
      <c r="A287" s="532" t="s">
        <v>125</v>
      </c>
      <c r="B287" s="533"/>
      <c r="C287" s="131">
        <v>1</v>
      </c>
      <c r="D287" s="534" t="s">
        <v>126</v>
      </c>
      <c r="E287" s="535"/>
      <c r="F287" s="535"/>
      <c r="G287" s="535"/>
      <c r="H287" s="533"/>
      <c r="I287" s="191" t="e">
        <f>I286+I281+I277+I272</f>
        <v>#REF!</v>
      </c>
    </row>
    <row r="288" spans="1:9">
      <c r="A288" s="536" t="s">
        <v>127</v>
      </c>
      <c r="B288" s="537"/>
      <c r="C288" s="537"/>
      <c r="D288" s="537"/>
      <c r="E288" s="537"/>
      <c r="F288" s="537"/>
      <c r="G288" s="537"/>
      <c r="H288" s="538"/>
      <c r="I288" s="191" t="e">
        <f>I287/C287</f>
        <v>#REF!</v>
      </c>
    </row>
    <row r="289" spans="1:9">
      <c r="A289" s="536" t="s">
        <v>128</v>
      </c>
      <c r="B289" s="537"/>
      <c r="C289" s="537"/>
      <c r="D289" s="537"/>
      <c r="E289" s="537"/>
      <c r="F289" s="537"/>
      <c r="G289" s="537"/>
      <c r="H289" s="538"/>
      <c r="I289" s="123">
        <v>1</v>
      </c>
    </row>
    <row r="290" spans="1:9" ht="12.75" customHeight="1">
      <c r="A290" s="539" t="s">
        <v>129</v>
      </c>
      <c r="B290" s="540"/>
      <c r="C290" s="540"/>
      <c r="D290" s="540"/>
      <c r="E290" s="540"/>
      <c r="F290" s="540"/>
      <c r="G290" s="540"/>
      <c r="H290" s="541"/>
      <c r="I290" s="127" t="e">
        <f>I288*I289</f>
        <v>#REF!</v>
      </c>
    </row>
    <row r="291" spans="1:9" ht="12.75" customHeight="1">
      <c r="A291" s="546"/>
      <c r="B291" s="547"/>
      <c r="C291" s="547"/>
      <c r="D291" s="547"/>
      <c r="E291" s="547"/>
      <c r="F291" s="547"/>
      <c r="G291" s="547"/>
      <c r="H291" s="547"/>
      <c r="I291" s="548"/>
    </row>
    <row r="292" spans="1:9" ht="29.25" customHeight="1">
      <c r="A292" s="552" t="s">
        <v>95</v>
      </c>
      <c r="B292" s="553"/>
      <c r="C292" s="554" t="s">
        <v>96</v>
      </c>
      <c r="D292" s="555"/>
      <c r="E292" s="555"/>
      <c r="F292" s="555"/>
      <c r="G292" s="555"/>
      <c r="H292" s="555"/>
      <c r="I292" s="556"/>
    </row>
    <row r="293" spans="1:9" ht="15">
      <c r="A293" s="542" t="s">
        <v>97</v>
      </c>
      <c r="B293" s="557"/>
      <c r="C293" s="557"/>
      <c r="D293" s="557"/>
      <c r="E293" s="557"/>
      <c r="F293" s="557"/>
      <c r="G293" s="543"/>
      <c r="H293" s="80" t="s">
        <v>98</v>
      </c>
      <c r="I293" s="81">
        <v>43101</v>
      </c>
    </row>
    <row r="294" spans="1:9" ht="26.25" customHeight="1">
      <c r="A294" s="558" t="s">
        <v>136</v>
      </c>
      <c r="B294" s="559"/>
      <c r="C294" s="559"/>
      <c r="D294" s="559"/>
      <c r="E294" s="559"/>
      <c r="F294" s="559"/>
      <c r="G294" s="560"/>
      <c r="H294" s="82" t="s">
        <v>99</v>
      </c>
      <c r="I294" s="83" t="s">
        <v>100</v>
      </c>
    </row>
    <row r="295" spans="1:9" ht="15">
      <c r="A295" s="546" t="s">
        <v>101</v>
      </c>
      <c r="B295" s="547"/>
      <c r="C295" s="547"/>
      <c r="D295" s="547"/>
      <c r="E295" s="547"/>
      <c r="F295" s="547"/>
      <c r="G295" s="547"/>
      <c r="H295" s="547"/>
      <c r="I295" s="548"/>
    </row>
    <row r="296" spans="1:9" ht="15">
      <c r="A296" s="542" t="s">
        <v>102</v>
      </c>
      <c r="B296" s="543"/>
      <c r="C296" s="84" t="s">
        <v>31</v>
      </c>
      <c r="D296" s="85" t="s">
        <v>103</v>
      </c>
      <c r="E296" s="85" t="s">
        <v>104</v>
      </c>
      <c r="F296" s="85" t="s">
        <v>105</v>
      </c>
      <c r="G296" s="85" t="s">
        <v>106</v>
      </c>
      <c r="H296" s="86" t="s">
        <v>107</v>
      </c>
      <c r="I296" s="87" t="s">
        <v>108</v>
      </c>
    </row>
    <row r="297" spans="1:9">
      <c r="A297" s="561"/>
      <c r="B297" s="562"/>
      <c r="C297" s="88"/>
      <c r="D297" s="88"/>
      <c r="E297" s="88"/>
      <c r="F297" s="89"/>
      <c r="G297" s="89"/>
      <c r="H297" s="90"/>
      <c r="I297" s="91">
        <f>G297*D297</f>
        <v>0</v>
      </c>
    </row>
    <row r="298" spans="1:9">
      <c r="A298" s="532" t="s">
        <v>109</v>
      </c>
      <c r="B298" s="535"/>
      <c r="C298" s="535"/>
      <c r="D298" s="535"/>
      <c r="E298" s="535"/>
      <c r="F298" s="535"/>
      <c r="G298" s="535"/>
      <c r="H298" s="533"/>
      <c r="I298" s="93">
        <f>SUM(I297)</f>
        <v>0</v>
      </c>
    </row>
    <row r="299" spans="1:9" ht="15">
      <c r="A299" s="546" t="s">
        <v>110</v>
      </c>
      <c r="B299" s="547"/>
      <c r="C299" s="547"/>
      <c r="D299" s="547"/>
      <c r="E299" s="547"/>
      <c r="F299" s="547"/>
      <c r="G299" s="547"/>
      <c r="H299" s="547"/>
      <c r="I299" s="548"/>
    </row>
    <row r="300" spans="1:9" ht="15">
      <c r="A300" s="546" t="s">
        <v>102</v>
      </c>
      <c r="B300" s="549"/>
      <c r="C300" s="88" t="s">
        <v>31</v>
      </c>
      <c r="D300" s="89" t="s">
        <v>103</v>
      </c>
      <c r="E300" s="96" t="s">
        <v>32</v>
      </c>
      <c r="F300" s="97" t="s">
        <v>1</v>
      </c>
      <c r="G300" s="89"/>
      <c r="H300" s="88" t="s">
        <v>111</v>
      </c>
      <c r="I300" s="83" t="s">
        <v>108</v>
      </c>
    </row>
    <row r="301" spans="1:9" s="104" customFormat="1" ht="15" customHeight="1">
      <c r="A301" s="544" t="s">
        <v>112</v>
      </c>
      <c r="B301" s="545"/>
      <c r="C301" s="99" t="s">
        <v>100</v>
      </c>
      <c r="D301" s="100" t="e">
        <f>1.22*PLANILHA!#REF!</f>
        <v>#REF!</v>
      </c>
      <c r="E301" s="101" t="s">
        <v>71</v>
      </c>
      <c r="F301" s="100" t="s">
        <v>114</v>
      </c>
      <c r="G301" s="102"/>
      <c r="H301" s="103">
        <v>65</v>
      </c>
      <c r="I301" s="185" t="e">
        <f>(D301*H301)</f>
        <v>#REF!</v>
      </c>
    </row>
    <row r="302" spans="1:9" s="104" customFormat="1" ht="30" customHeight="1">
      <c r="A302" s="544" t="s">
        <v>115</v>
      </c>
      <c r="B302" s="545"/>
      <c r="C302" s="99" t="s">
        <v>116</v>
      </c>
      <c r="D302" s="100" t="e">
        <f>182*PLANILHA!#REF!</f>
        <v>#REF!</v>
      </c>
      <c r="E302" s="101" t="s">
        <v>71</v>
      </c>
      <c r="F302" s="100" t="s">
        <v>117</v>
      </c>
      <c r="G302" s="102"/>
      <c r="H302" s="103">
        <v>0.34</v>
      </c>
      <c r="I302" s="185" t="e">
        <f>(D302*H302)</f>
        <v>#REF!</v>
      </c>
    </row>
    <row r="303" spans="1:9" s="104" customFormat="1" ht="30" customHeight="1">
      <c r="A303" s="544" t="s">
        <v>137</v>
      </c>
      <c r="B303" s="545"/>
      <c r="C303" s="99" t="s">
        <v>116</v>
      </c>
      <c r="D303" s="182" t="e">
        <f>188.94*PLANILHA!#REF!</f>
        <v>#REF!</v>
      </c>
      <c r="E303" s="101" t="s">
        <v>71</v>
      </c>
      <c r="F303" s="100" t="s">
        <v>138</v>
      </c>
      <c r="G303" s="102"/>
      <c r="H303" s="103">
        <v>0.34</v>
      </c>
      <c r="I303" s="185" t="e">
        <f>(D303*H303)</f>
        <v>#REF!</v>
      </c>
    </row>
    <row r="304" spans="1:9">
      <c r="A304" s="529" t="s">
        <v>109</v>
      </c>
      <c r="B304" s="530"/>
      <c r="C304" s="530"/>
      <c r="D304" s="530"/>
      <c r="E304" s="530"/>
      <c r="F304" s="530"/>
      <c r="G304" s="530"/>
      <c r="H304" s="531"/>
      <c r="I304" s="91" t="e">
        <f>SUM(I301:I303)</f>
        <v>#REF!</v>
      </c>
    </row>
    <row r="305" spans="1:9" ht="15">
      <c r="A305" s="546" t="s">
        <v>118</v>
      </c>
      <c r="B305" s="547"/>
      <c r="C305" s="547"/>
      <c r="D305" s="547"/>
      <c r="E305" s="547"/>
      <c r="F305" s="547"/>
      <c r="G305" s="547"/>
      <c r="H305" s="547"/>
      <c r="I305" s="548"/>
    </row>
    <row r="306" spans="1:9" ht="15">
      <c r="A306" s="542" t="s">
        <v>102</v>
      </c>
      <c r="B306" s="543"/>
      <c r="C306" s="129" t="s">
        <v>31</v>
      </c>
      <c r="D306" s="129" t="s">
        <v>103</v>
      </c>
      <c r="E306" s="129" t="s">
        <v>1</v>
      </c>
      <c r="F306" s="129"/>
      <c r="G306" s="129"/>
      <c r="H306" s="88" t="s">
        <v>111</v>
      </c>
      <c r="I306" s="198" t="s">
        <v>108</v>
      </c>
    </row>
    <row r="307" spans="1:9" ht="15" customHeight="1">
      <c r="A307" s="550"/>
      <c r="B307" s="551"/>
      <c r="C307" s="99"/>
      <c r="D307" s="129"/>
      <c r="E307" s="129"/>
      <c r="F307" s="129"/>
      <c r="G307" s="129"/>
      <c r="H307" s="130"/>
      <c r="I307" s="91">
        <f>D307*H307</f>
        <v>0</v>
      </c>
    </row>
    <row r="308" spans="1:9" ht="15.75" customHeight="1">
      <c r="A308" s="532" t="s">
        <v>109</v>
      </c>
      <c r="B308" s="535"/>
      <c r="C308" s="535"/>
      <c r="D308" s="535"/>
      <c r="E308" s="535"/>
      <c r="F308" s="535"/>
      <c r="G308" s="535"/>
      <c r="H308" s="533"/>
      <c r="I308" s="191">
        <f>SUM(I307:I307)</f>
        <v>0</v>
      </c>
    </row>
    <row r="309" spans="1:9" ht="15">
      <c r="A309" s="546" t="s">
        <v>119</v>
      </c>
      <c r="B309" s="547"/>
      <c r="C309" s="547"/>
      <c r="D309" s="547"/>
      <c r="E309" s="547"/>
      <c r="F309" s="547"/>
      <c r="G309" s="547"/>
      <c r="H309" s="547"/>
      <c r="I309" s="548"/>
    </row>
    <row r="310" spans="1:9" ht="15">
      <c r="A310" s="546" t="s">
        <v>102</v>
      </c>
      <c r="B310" s="549"/>
      <c r="C310" s="88" t="s">
        <v>31</v>
      </c>
      <c r="D310" s="89" t="s">
        <v>103</v>
      </c>
      <c r="E310" s="96" t="s">
        <v>32</v>
      </c>
      <c r="F310" s="97" t="s">
        <v>1</v>
      </c>
      <c r="G310" s="89"/>
      <c r="H310" s="88" t="s">
        <v>111</v>
      </c>
      <c r="I310" s="83" t="s">
        <v>108</v>
      </c>
    </row>
    <row r="311" spans="1:9" ht="15" customHeight="1">
      <c r="A311" s="544" t="s">
        <v>120</v>
      </c>
      <c r="B311" s="545"/>
      <c r="C311" s="99" t="s">
        <v>121</v>
      </c>
      <c r="D311" s="100" t="e">
        <f>10*PLANILHA!#REF!</f>
        <v>#REF!</v>
      </c>
      <c r="E311" s="101" t="s">
        <v>71</v>
      </c>
      <c r="F311" s="100" t="s">
        <v>122</v>
      </c>
      <c r="G311" s="102"/>
      <c r="H311" s="103">
        <v>11.99</v>
      </c>
      <c r="I311" s="191" t="e">
        <f>D311*H311</f>
        <v>#REF!</v>
      </c>
    </row>
    <row r="312" spans="1:9">
      <c r="A312" s="529" t="s">
        <v>109</v>
      </c>
      <c r="B312" s="530"/>
      <c r="C312" s="530"/>
      <c r="D312" s="530"/>
      <c r="E312" s="530"/>
      <c r="F312" s="530"/>
      <c r="G312" s="530"/>
      <c r="H312" s="531"/>
      <c r="I312" s="91" t="e">
        <f>SUM(I311:I311)</f>
        <v>#REF!</v>
      </c>
    </row>
    <row r="313" spans="1:9">
      <c r="A313" s="532" t="s">
        <v>125</v>
      </c>
      <c r="B313" s="533"/>
      <c r="C313" s="131">
        <v>1</v>
      </c>
      <c r="D313" s="534" t="s">
        <v>126</v>
      </c>
      <c r="E313" s="535"/>
      <c r="F313" s="535"/>
      <c r="G313" s="535"/>
      <c r="H313" s="533"/>
      <c r="I313" s="191" t="e">
        <f>I312+I308+I304+I298</f>
        <v>#REF!</v>
      </c>
    </row>
    <row r="314" spans="1:9">
      <c r="A314" s="536" t="s">
        <v>127</v>
      </c>
      <c r="B314" s="537"/>
      <c r="C314" s="537"/>
      <c r="D314" s="537"/>
      <c r="E314" s="537"/>
      <c r="F314" s="537"/>
      <c r="G314" s="537"/>
      <c r="H314" s="538"/>
      <c r="I314" s="191" t="e">
        <f>I313/C313</f>
        <v>#REF!</v>
      </c>
    </row>
    <row r="315" spans="1:9">
      <c r="A315" s="536" t="s">
        <v>128</v>
      </c>
      <c r="B315" s="537"/>
      <c r="C315" s="537"/>
      <c r="D315" s="537"/>
      <c r="E315" s="537"/>
      <c r="F315" s="537"/>
      <c r="G315" s="537"/>
      <c r="H315" s="538"/>
      <c r="I315" s="123">
        <v>1</v>
      </c>
    </row>
    <row r="316" spans="1:9" ht="12.75" customHeight="1">
      <c r="A316" s="539" t="s">
        <v>129</v>
      </c>
      <c r="B316" s="540"/>
      <c r="C316" s="540"/>
      <c r="D316" s="540"/>
      <c r="E316" s="540"/>
      <c r="F316" s="540"/>
      <c r="G316" s="540"/>
      <c r="H316" s="541"/>
      <c r="I316" s="127" t="e">
        <f>I314*I315</f>
        <v>#REF!</v>
      </c>
    </row>
    <row r="317" spans="1:9" ht="12.75" customHeight="1">
      <c r="A317" s="546"/>
      <c r="B317" s="547"/>
      <c r="C317" s="547"/>
      <c r="D317" s="547"/>
      <c r="E317" s="547"/>
      <c r="F317" s="547"/>
      <c r="G317" s="547"/>
      <c r="H317" s="547"/>
      <c r="I317" s="548"/>
    </row>
    <row r="318" spans="1:9" ht="29.25" customHeight="1">
      <c r="A318" s="552" t="s">
        <v>95</v>
      </c>
      <c r="B318" s="553"/>
      <c r="C318" s="554" t="s">
        <v>96</v>
      </c>
      <c r="D318" s="555"/>
      <c r="E318" s="555"/>
      <c r="F318" s="555"/>
      <c r="G318" s="555"/>
      <c r="H318" s="555"/>
      <c r="I318" s="556"/>
    </row>
    <row r="319" spans="1:9" ht="15">
      <c r="A319" s="542" t="s">
        <v>97</v>
      </c>
      <c r="B319" s="557"/>
      <c r="C319" s="557"/>
      <c r="D319" s="557"/>
      <c r="E319" s="557"/>
      <c r="F319" s="557"/>
      <c r="G319" s="543"/>
      <c r="H319" s="80" t="s">
        <v>98</v>
      </c>
      <c r="I319" s="81">
        <v>43101</v>
      </c>
    </row>
    <row r="320" spans="1:9" ht="26.25" customHeight="1">
      <c r="A320" s="558" t="s">
        <v>170</v>
      </c>
      <c r="B320" s="559"/>
      <c r="C320" s="559"/>
      <c r="D320" s="559"/>
      <c r="E320" s="559"/>
      <c r="F320" s="559"/>
      <c r="G320" s="560"/>
      <c r="H320" s="82" t="s">
        <v>99</v>
      </c>
      <c r="I320" s="83" t="s">
        <v>43</v>
      </c>
    </row>
    <row r="321" spans="1:9" ht="15">
      <c r="A321" s="546" t="s">
        <v>101</v>
      </c>
      <c r="B321" s="547"/>
      <c r="C321" s="547"/>
      <c r="D321" s="547"/>
      <c r="E321" s="547"/>
      <c r="F321" s="547"/>
      <c r="G321" s="547"/>
      <c r="H321" s="547"/>
      <c r="I321" s="548"/>
    </row>
    <row r="322" spans="1:9" ht="15">
      <c r="A322" s="542" t="s">
        <v>102</v>
      </c>
      <c r="B322" s="543"/>
      <c r="C322" s="84" t="s">
        <v>31</v>
      </c>
      <c r="D322" s="85" t="s">
        <v>103</v>
      </c>
      <c r="E322" s="85" t="s">
        <v>104</v>
      </c>
      <c r="F322" s="85" t="s">
        <v>105</v>
      </c>
      <c r="G322" s="85" t="s">
        <v>106</v>
      </c>
      <c r="H322" s="86" t="s">
        <v>107</v>
      </c>
      <c r="I322" s="87" t="s">
        <v>108</v>
      </c>
    </row>
    <row r="323" spans="1:9">
      <c r="A323" s="544"/>
      <c r="B323" s="545"/>
      <c r="C323" s="135"/>
      <c r="D323" s="100"/>
      <c r="E323" s="195"/>
      <c r="F323" s="100"/>
      <c r="G323" s="100"/>
      <c r="H323" s="100"/>
      <c r="I323" s="91"/>
    </row>
    <row r="324" spans="1:9">
      <c r="A324" s="532" t="s">
        <v>109</v>
      </c>
      <c r="B324" s="535"/>
      <c r="C324" s="535"/>
      <c r="D324" s="535"/>
      <c r="E324" s="535"/>
      <c r="F324" s="535"/>
      <c r="G324" s="535"/>
      <c r="H324" s="533"/>
      <c r="I324" s="93">
        <f>SUM(I323:I323)</f>
        <v>0</v>
      </c>
    </row>
    <row r="325" spans="1:9" ht="15">
      <c r="A325" s="546" t="s">
        <v>110</v>
      </c>
      <c r="B325" s="547"/>
      <c r="C325" s="547"/>
      <c r="D325" s="547"/>
      <c r="E325" s="547"/>
      <c r="F325" s="547"/>
      <c r="G325" s="547"/>
      <c r="H325" s="547"/>
      <c r="I325" s="548"/>
    </row>
    <row r="326" spans="1:9" ht="15">
      <c r="A326" s="546" t="s">
        <v>102</v>
      </c>
      <c r="B326" s="549"/>
      <c r="C326" s="88" t="s">
        <v>31</v>
      </c>
      <c r="D326" s="89" t="s">
        <v>103</v>
      </c>
      <c r="E326" s="96" t="s">
        <v>32</v>
      </c>
      <c r="F326" s="97" t="s">
        <v>1</v>
      </c>
      <c r="G326" s="89"/>
      <c r="H326" s="88" t="s">
        <v>111</v>
      </c>
      <c r="I326" s="83" t="s">
        <v>108</v>
      </c>
    </row>
    <row r="327" spans="1:9" s="104" customFormat="1" ht="31.5" customHeight="1">
      <c r="A327" s="544" t="s">
        <v>152</v>
      </c>
      <c r="B327" s="545"/>
      <c r="C327" s="136" t="s">
        <v>151</v>
      </c>
      <c r="D327" s="100" t="e">
        <f>0.21*PLANILHA!#REF!</f>
        <v>#REF!</v>
      </c>
      <c r="E327" s="101" t="s">
        <v>71</v>
      </c>
      <c r="F327" s="99" t="s">
        <v>153</v>
      </c>
      <c r="G327" s="102"/>
      <c r="H327" s="100">
        <v>1.5</v>
      </c>
      <c r="I327" s="185" t="e">
        <f>(D327*H327)</f>
        <v>#REF!</v>
      </c>
    </row>
    <row r="328" spans="1:9" s="104" customFormat="1" ht="30" customHeight="1">
      <c r="A328" s="544" t="s">
        <v>154</v>
      </c>
      <c r="B328" s="545"/>
      <c r="C328" s="136" t="s">
        <v>39</v>
      </c>
      <c r="D328" s="100" t="e">
        <f>0.18*PLANILHA!#REF!</f>
        <v>#REF!</v>
      </c>
      <c r="E328" s="101" t="s">
        <v>71</v>
      </c>
      <c r="F328" s="99" t="s">
        <v>155</v>
      </c>
      <c r="G328" s="102"/>
      <c r="H328" s="100">
        <v>11.28</v>
      </c>
      <c r="I328" s="185" t="e">
        <f>(D328*H328)</f>
        <v>#REF!</v>
      </c>
    </row>
    <row r="329" spans="1:9" s="104" customFormat="1" ht="30" customHeight="1">
      <c r="A329" s="544" t="s">
        <v>169</v>
      </c>
      <c r="B329" s="545"/>
      <c r="C329" s="136" t="s">
        <v>116</v>
      </c>
      <c r="D329" s="100" t="e">
        <f>0.5*PLANILHA!#REF!</f>
        <v>#REF!</v>
      </c>
      <c r="E329" s="101" t="s">
        <v>71</v>
      </c>
      <c r="F329" s="99" t="s">
        <v>155</v>
      </c>
      <c r="G329" s="102"/>
      <c r="H329" s="100">
        <v>11.28</v>
      </c>
      <c r="I329" s="185" t="e">
        <f>(D329*H329)</f>
        <v>#REF!</v>
      </c>
    </row>
    <row r="330" spans="1:9">
      <c r="A330" s="529" t="s">
        <v>109</v>
      </c>
      <c r="B330" s="530"/>
      <c r="C330" s="530"/>
      <c r="D330" s="530"/>
      <c r="E330" s="530"/>
      <c r="F330" s="530"/>
      <c r="G330" s="530"/>
      <c r="H330" s="531"/>
      <c r="I330" s="91" t="e">
        <f>SUM(I327:I329)</f>
        <v>#REF!</v>
      </c>
    </row>
    <row r="331" spans="1:9" ht="15">
      <c r="A331" s="546" t="s">
        <v>118</v>
      </c>
      <c r="B331" s="547"/>
      <c r="C331" s="547"/>
      <c r="D331" s="547"/>
      <c r="E331" s="547"/>
      <c r="F331" s="547"/>
      <c r="G331" s="547"/>
      <c r="H331" s="547"/>
      <c r="I331" s="548"/>
    </row>
    <row r="332" spans="1:9" ht="15">
      <c r="A332" s="542" t="s">
        <v>102</v>
      </c>
      <c r="B332" s="543"/>
      <c r="C332" s="129" t="s">
        <v>31</v>
      </c>
      <c r="D332" s="129" t="s">
        <v>103</v>
      </c>
      <c r="E332" s="129" t="s">
        <v>1</v>
      </c>
      <c r="F332" s="129"/>
      <c r="G332" s="129"/>
      <c r="H332" s="88" t="s">
        <v>111</v>
      </c>
      <c r="I332" s="198" t="s">
        <v>108</v>
      </c>
    </row>
    <row r="333" spans="1:9" ht="15" customHeight="1">
      <c r="A333" s="550"/>
      <c r="B333" s="551"/>
      <c r="C333" s="99"/>
      <c r="D333" s="129"/>
      <c r="E333" s="129"/>
      <c r="F333" s="129"/>
      <c r="G333" s="129"/>
      <c r="H333" s="130"/>
      <c r="I333" s="91">
        <f>D333*H333</f>
        <v>0</v>
      </c>
    </row>
    <row r="334" spans="1:9" ht="15.75" customHeight="1">
      <c r="A334" s="532" t="s">
        <v>109</v>
      </c>
      <c r="B334" s="535"/>
      <c r="C334" s="535"/>
      <c r="D334" s="535"/>
      <c r="E334" s="535"/>
      <c r="F334" s="535"/>
      <c r="G334" s="535"/>
      <c r="H334" s="533"/>
      <c r="I334" s="191">
        <f>SUM(I333:I333)</f>
        <v>0</v>
      </c>
    </row>
    <row r="335" spans="1:9" ht="15">
      <c r="A335" s="546" t="s">
        <v>119</v>
      </c>
      <c r="B335" s="547"/>
      <c r="C335" s="547"/>
      <c r="D335" s="547"/>
      <c r="E335" s="547"/>
      <c r="F335" s="547"/>
      <c r="G335" s="547"/>
      <c r="H335" s="547"/>
      <c r="I335" s="548"/>
    </row>
    <row r="336" spans="1:9" ht="15">
      <c r="A336" s="546" t="s">
        <v>102</v>
      </c>
      <c r="B336" s="549"/>
      <c r="C336" s="88" t="s">
        <v>31</v>
      </c>
      <c r="D336" s="89" t="s">
        <v>103</v>
      </c>
      <c r="E336" s="96" t="s">
        <v>32</v>
      </c>
      <c r="F336" s="97" t="s">
        <v>1</v>
      </c>
      <c r="G336" s="89"/>
      <c r="H336" s="88" t="s">
        <v>111</v>
      </c>
      <c r="I336" s="83" t="s">
        <v>108</v>
      </c>
    </row>
    <row r="337" spans="1:9" ht="15" customHeight="1">
      <c r="A337" s="544" t="s">
        <v>130</v>
      </c>
      <c r="B337" s="545"/>
      <c r="C337" s="99" t="s">
        <v>121</v>
      </c>
      <c r="D337" s="100" t="e">
        <f>0.25*PLANILHA!#REF!</f>
        <v>#REF!</v>
      </c>
      <c r="E337" s="101" t="s">
        <v>71</v>
      </c>
      <c r="F337" s="99" t="s">
        <v>131</v>
      </c>
      <c r="G337" s="102"/>
      <c r="H337" s="103">
        <v>12.7</v>
      </c>
      <c r="I337" s="191" t="e">
        <f>D337*H337</f>
        <v>#REF!</v>
      </c>
    </row>
    <row r="338" spans="1:9" ht="15" customHeight="1">
      <c r="A338" s="544" t="s">
        <v>132</v>
      </c>
      <c r="B338" s="545"/>
      <c r="C338" s="99" t="s">
        <v>121</v>
      </c>
      <c r="D338" s="100" t="e">
        <f>0.3*PLANILHA!#REF!</f>
        <v>#REF!</v>
      </c>
      <c r="E338" s="101" t="s">
        <v>71</v>
      </c>
      <c r="F338" s="99" t="s">
        <v>133</v>
      </c>
      <c r="G338" s="102"/>
      <c r="H338" s="137">
        <v>16.71</v>
      </c>
      <c r="I338" s="191" t="e">
        <f>D338*H338</f>
        <v>#REF!</v>
      </c>
    </row>
    <row r="339" spans="1:9">
      <c r="A339" s="529" t="s">
        <v>109</v>
      </c>
      <c r="B339" s="530"/>
      <c r="C339" s="530"/>
      <c r="D339" s="530"/>
      <c r="E339" s="530"/>
      <c r="F339" s="530"/>
      <c r="G339" s="530"/>
      <c r="H339" s="531"/>
      <c r="I339" s="91" t="e">
        <f>SUM(I337:I338)</f>
        <v>#REF!</v>
      </c>
    </row>
    <row r="340" spans="1:9">
      <c r="A340" s="532" t="s">
        <v>125</v>
      </c>
      <c r="B340" s="533"/>
      <c r="C340" s="131">
        <v>1</v>
      </c>
      <c r="D340" s="534" t="s">
        <v>126</v>
      </c>
      <c r="E340" s="535"/>
      <c r="F340" s="535"/>
      <c r="G340" s="535"/>
      <c r="H340" s="533"/>
      <c r="I340" s="191" t="e">
        <f>I339+I334+I330+I324</f>
        <v>#REF!</v>
      </c>
    </row>
    <row r="341" spans="1:9">
      <c r="A341" s="536" t="s">
        <v>127</v>
      </c>
      <c r="B341" s="537"/>
      <c r="C341" s="537"/>
      <c r="D341" s="537"/>
      <c r="E341" s="537"/>
      <c r="F341" s="537"/>
      <c r="G341" s="537"/>
      <c r="H341" s="538"/>
      <c r="I341" s="191" t="e">
        <f>I340/C340</f>
        <v>#REF!</v>
      </c>
    </row>
    <row r="342" spans="1:9">
      <c r="A342" s="536" t="s">
        <v>128</v>
      </c>
      <c r="B342" s="537"/>
      <c r="C342" s="537"/>
      <c r="D342" s="537"/>
      <c r="E342" s="537"/>
      <c r="F342" s="537"/>
      <c r="G342" s="537"/>
      <c r="H342" s="538"/>
      <c r="I342" s="123">
        <v>1</v>
      </c>
    </row>
    <row r="343" spans="1:9" ht="12.75" customHeight="1">
      <c r="A343" s="539" t="s">
        <v>129</v>
      </c>
      <c r="B343" s="540"/>
      <c r="C343" s="540"/>
      <c r="D343" s="540"/>
      <c r="E343" s="540"/>
      <c r="F343" s="540"/>
      <c r="G343" s="540"/>
      <c r="H343" s="541"/>
      <c r="I343" s="127" t="e">
        <f>I341*I342</f>
        <v>#REF!</v>
      </c>
    </row>
    <row r="344" spans="1:9" ht="12.75" customHeight="1">
      <c r="A344" s="546"/>
      <c r="B344" s="547"/>
      <c r="C344" s="547"/>
      <c r="D344" s="547"/>
      <c r="E344" s="547"/>
      <c r="F344" s="547"/>
      <c r="G344" s="547"/>
      <c r="H344" s="547"/>
      <c r="I344" s="548"/>
    </row>
    <row r="345" spans="1:9" ht="29.25" customHeight="1">
      <c r="A345" s="552" t="s">
        <v>95</v>
      </c>
      <c r="B345" s="553"/>
      <c r="C345" s="554" t="s">
        <v>96</v>
      </c>
      <c r="D345" s="555"/>
      <c r="E345" s="555"/>
      <c r="F345" s="555"/>
      <c r="G345" s="555"/>
      <c r="H345" s="555"/>
      <c r="I345" s="556"/>
    </row>
    <row r="346" spans="1:9" ht="15">
      <c r="A346" s="542" t="s">
        <v>97</v>
      </c>
      <c r="B346" s="557"/>
      <c r="C346" s="557"/>
      <c r="D346" s="557"/>
      <c r="E346" s="557"/>
      <c r="F346" s="557"/>
      <c r="G346" s="543"/>
      <c r="H346" s="80" t="s">
        <v>98</v>
      </c>
      <c r="I346" s="81">
        <v>43101</v>
      </c>
    </row>
    <row r="347" spans="1:9" ht="26.25" customHeight="1">
      <c r="A347" s="558" t="e">
        <f>PLANILHA!#REF!</f>
        <v>#REF!</v>
      </c>
      <c r="B347" s="559"/>
      <c r="C347" s="559"/>
      <c r="D347" s="559"/>
      <c r="E347" s="559"/>
      <c r="F347" s="559"/>
      <c r="G347" s="560"/>
      <c r="H347" s="82" t="s">
        <v>99</v>
      </c>
      <c r="I347" s="83" t="s">
        <v>43</v>
      </c>
    </row>
    <row r="348" spans="1:9" ht="15">
      <c r="A348" s="546" t="s">
        <v>101</v>
      </c>
      <c r="B348" s="547"/>
      <c r="C348" s="547"/>
      <c r="D348" s="547"/>
      <c r="E348" s="547"/>
      <c r="F348" s="547"/>
      <c r="G348" s="547"/>
      <c r="H348" s="547"/>
      <c r="I348" s="548"/>
    </row>
    <row r="349" spans="1:9" ht="15">
      <c r="A349" s="542" t="s">
        <v>102</v>
      </c>
      <c r="B349" s="543"/>
      <c r="C349" s="84" t="s">
        <v>31</v>
      </c>
      <c r="D349" s="85" t="s">
        <v>103</v>
      </c>
      <c r="E349" s="85" t="s">
        <v>104</v>
      </c>
      <c r="F349" s="85" t="s">
        <v>105</v>
      </c>
      <c r="G349" s="85" t="s">
        <v>106</v>
      </c>
      <c r="H349" s="86" t="s">
        <v>107</v>
      </c>
      <c r="I349" s="87" t="s">
        <v>108</v>
      </c>
    </row>
    <row r="350" spans="1:9">
      <c r="A350" s="561"/>
      <c r="B350" s="562"/>
      <c r="C350" s="88"/>
      <c r="D350" s="88"/>
      <c r="E350" s="88"/>
      <c r="F350" s="89"/>
      <c r="G350" s="89"/>
      <c r="H350" s="90"/>
      <c r="I350" s="91">
        <f>G350*D350</f>
        <v>0</v>
      </c>
    </row>
    <row r="351" spans="1:9">
      <c r="A351" s="532" t="s">
        <v>109</v>
      </c>
      <c r="B351" s="535"/>
      <c r="C351" s="535"/>
      <c r="D351" s="535"/>
      <c r="E351" s="535"/>
      <c r="F351" s="535"/>
      <c r="G351" s="535"/>
      <c r="H351" s="533"/>
      <c r="I351" s="93">
        <f>SUM(I350)</f>
        <v>0</v>
      </c>
    </row>
    <row r="352" spans="1:9" ht="15">
      <c r="A352" s="546" t="s">
        <v>110</v>
      </c>
      <c r="B352" s="547"/>
      <c r="C352" s="547"/>
      <c r="D352" s="547"/>
      <c r="E352" s="547"/>
      <c r="F352" s="547"/>
      <c r="G352" s="547"/>
      <c r="H352" s="547"/>
      <c r="I352" s="548"/>
    </row>
    <row r="353" spans="1:9" ht="15">
      <c r="A353" s="546" t="s">
        <v>102</v>
      </c>
      <c r="B353" s="549"/>
      <c r="C353" s="88" t="s">
        <v>31</v>
      </c>
      <c r="D353" s="89" t="s">
        <v>103</v>
      </c>
      <c r="E353" s="96" t="s">
        <v>32</v>
      </c>
      <c r="F353" s="97" t="s">
        <v>1</v>
      </c>
      <c r="G353" s="89"/>
      <c r="H353" s="88" t="s">
        <v>111</v>
      </c>
      <c r="I353" s="83" t="s">
        <v>108</v>
      </c>
    </row>
    <row r="354" spans="1:9" s="104" customFormat="1" ht="29.25" customHeight="1">
      <c r="A354" s="544" t="s">
        <v>139</v>
      </c>
      <c r="B354" s="545"/>
      <c r="C354" s="99" t="s">
        <v>43</v>
      </c>
      <c r="D354" s="100" t="e">
        <f>1.05*PLANILHA!#REF!</f>
        <v>#REF!</v>
      </c>
      <c r="E354" s="101" t="s">
        <v>71</v>
      </c>
      <c r="F354" s="100" t="s">
        <v>140</v>
      </c>
      <c r="G354" s="102"/>
      <c r="H354" s="103">
        <v>1.37</v>
      </c>
      <c r="I354" s="185" t="e">
        <f>(D354*H354)</f>
        <v>#REF!</v>
      </c>
    </row>
    <row r="355" spans="1:9" s="104" customFormat="1" ht="14.25" customHeight="1">
      <c r="A355" s="544" t="s">
        <v>141</v>
      </c>
      <c r="B355" s="545"/>
      <c r="C355" s="99" t="s">
        <v>116</v>
      </c>
      <c r="D355" s="100" t="e">
        <f>4.5*PLANILHA!#REF!</f>
        <v>#REF!</v>
      </c>
      <c r="E355" s="101" t="s">
        <v>71</v>
      </c>
      <c r="F355" s="100" t="s">
        <v>142</v>
      </c>
      <c r="G355" s="102"/>
      <c r="H355" s="103">
        <v>22.25</v>
      </c>
      <c r="I355" s="185" t="e">
        <f>(D355*H355)</f>
        <v>#REF!</v>
      </c>
    </row>
    <row r="356" spans="1:9" s="104" customFormat="1" ht="14.25" customHeight="1">
      <c r="A356" s="544" t="s">
        <v>143</v>
      </c>
      <c r="B356" s="545"/>
      <c r="C356" s="99" t="s">
        <v>116</v>
      </c>
      <c r="D356" s="100" t="e">
        <f>0.5*PLANILHA!#REF!</f>
        <v>#REF!</v>
      </c>
      <c r="E356" s="101" t="s">
        <v>71</v>
      </c>
      <c r="F356" s="100" t="s">
        <v>144</v>
      </c>
      <c r="G356" s="102"/>
      <c r="H356" s="103">
        <v>2.86</v>
      </c>
      <c r="I356" s="185" t="e">
        <f>(D356*H356)</f>
        <v>#REF!</v>
      </c>
    </row>
    <row r="357" spans="1:9">
      <c r="A357" s="529" t="s">
        <v>109</v>
      </c>
      <c r="B357" s="530"/>
      <c r="C357" s="530"/>
      <c r="D357" s="530"/>
      <c r="E357" s="530"/>
      <c r="F357" s="530"/>
      <c r="G357" s="530"/>
      <c r="H357" s="531"/>
      <c r="I357" s="91" t="e">
        <f>SUM(I354:I356)</f>
        <v>#REF!</v>
      </c>
    </row>
    <row r="358" spans="1:9" ht="15">
      <c r="A358" s="546" t="s">
        <v>118</v>
      </c>
      <c r="B358" s="547"/>
      <c r="C358" s="547"/>
      <c r="D358" s="547"/>
      <c r="E358" s="547"/>
      <c r="F358" s="547"/>
      <c r="G358" s="547"/>
      <c r="H358" s="547"/>
      <c r="I358" s="548"/>
    </row>
    <row r="359" spans="1:9" ht="15">
      <c r="A359" s="542" t="s">
        <v>102</v>
      </c>
      <c r="B359" s="543"/>
      <c r="C359" s="129" t="s">
        <v>31</v>
      </c>
      <c r="D359" s="129" t="s">
        <v>103</v>
      </c>
      <c r="E359" s="129" t="s">
        <v>1</v>
      </c>
      <c r="F359" s="129"/>
      <c r="G359" s="129"/>
      <c r="H359" s="88" t="s">
        <v>111</v>
      </c>
      <c r="I359" s="198" t="s">
        <v>108</v>
      </c>
    </row>
    <row r="360" spans="1:9" ht="15" customHeight="1">
      <c r="A360" s="550"/>
      <c r="B360" s="551"/>
      <c r="C360" s="99"/>
      <c r="D360" s="129"/>
      <c r="E360" s="129"/>
      <c r="F360" s="129"/>
      <c r="G360" s="129"/>
      <c r="H360" s="130"/>
      <c r="I360" s="91">
        <f>D360*H360</f>
        <v>0</v>
      </c>
    </row>
    <row r="361" spans="1:9" ht="15.75" customHeight="1">
      <c r="A361" s="532" t="s">
        <v>109</v>
      </c>
      <c r="B361" s="535"/>
      <c r="C361" s="535"/>
      <c r="D361" s="535"/>
      <c r="E361" s="535"/>
      <c r="F361" s="535"/>
      <c r="G361" s="535"/>
      <c r="H361" s="533"/>
      <c r="I361" s="191">
        <f>SUM(I360:I360)</f>
        <v>0</v>
      </c>
    </row>
    <row r="362" spans="1:9" ht="15">
      <c r="A362" s="546" t="s">
        <v>119</v>
      </c>
      <c r="B362" s="547"/>
      <c r="C362" s="547"/>
      <c r="D362" s="547"/>
      <c r="E362" s="547"/>
      <c r="F362" s="547"/>
      <c r="G362" s="547"/>
      <c r="H362" s="547"/>
      <c r="I362" s="548"/>
    </row>
    <row r="363" spans="1:9" ht="15">
      <c r="A363" s="546" t="s">
        <v>102</v>
      </c>
      <c r="B363" s="549"/>
      <c r="C363" s="88" t="s">
        <v>31</v>
      </c>
      <c r="D363" s="89" t="s">
        <v>103</v>
      </c>
      <c r="E363" s="96" t="s">
        <v>32</v>
      </c>
      <c r="F363" s="97" t="s">
        <v>1</v>
      </c>
      <c r="G363" s="89"/>
      <c r="H363" s="88" t="s">
        <v>111</v>
      </c>
      <c r="I363" s="83" t="s">
        <v>108</v>
      </c>
    </row>
    <row r="364" spans="1:9" ht="15" customHeight="1">
      <c r="A364" s="544" t="s">
        <v>120</v>
      </c>
      <c r="B364" s="545"/>
      <c r="C364" s="99" t="s">
        <v>121</v>
      </c>
      <c r="D364" s="100" t="e">
        <f>0.85*PLANILHA!#REF!</f>
        <v>#REF!</v>
      </c>
      <c r="E364" s="101" t="s">
        <v>71</v>
      </c>
      <c r="F364" s="100" t="s">
        <v>122</v>
      </c>
      <c r="G364" s="102"/>
      <c r="H364" s="103">
        <v>11.99</v>
      </c>
      <c r="I364" s="191" t="e">
        <f>D364*H364</f>
        <v>#REF!</v>
      </c>
    </row>
    <row r="365" spans="1:9" ht="15" customHeight="1">
      <c r="A365" s="544" t="s">
        <v>150</v>
      </c>
      <c r="B365" s="545"/>
      <c r="C365" s="99" t="s">
        <v>121</v>
      </c>
      <c r="D365" s="100" t="e">
        <f>1.3*PLANILHA!#REF!</f>
        <v>#REF!</v>
      </c>
      <c r="E365" s="101" t="s">
        <v>71</v>
      </c>
      <c r="F365" s="128" t="s">
        <v>124</v>
      </c>
      <c r="G365" s="102"/>
      <c r="H365" s="103">
        <v>15.44</v>
      </c>
      <c r="I365" s="191" t="e">
        <f>D365*H365</f>
        <v>#REF!</v>
      </c>
    </row>
    <row r="366" spans="1:9" ht="15" customHeight="1">
      <c r="A366" s="544" t="s">
        <v>147</v>
      </c>
      <c r="B366" s="545"/>
      <c r="C366" s="99" t="s">
        <v>121</v>
      </c>
      <c r="D366" s="100" t="e">
        <f>1.25*PLANILHA!#REF!</f>
        <v>#REF!</v>
      </c>
      <c r="E366" s="101" t="s">
        <v>71</v>
      </c>
      <c r="F366" s="128" t="s">
        <v>148</v>
      </c>
      <c r="G366" s="102"/>
      <c r="H366" s="103">
        <v>11.99</v>
      </c>
      <c r="I366" s="191" t="e">
        <f>D366*H366</f>
        <v>#REF!</v>
      </c>
    </row>
    <row r="367" spans="1:9">
      <c r="A367" s="529" t="s">
        <v>109</v>
      </c>
      <c r="B367" s="530"/>
      <c r="C367" s="530"/>
      <c r="D367" s="530"/>
      <c r="E367" s="530"/>
      <c r="F367" s="530"/>
      <c r="G367" s="530"/>
      <c r="H367" s="531"/>
      <c r="I367" s="91" t="e">
        <f>SUM(I364:I366)</f>
        <v>#REF!</v>
      </c>
    </row>
    <row r="368" spans="1:9">
      <c r="A368" s="532" t="s">
        <v>125</v>
      </c>
      <c r="B368" s="533"/>
      <c r="C368" s="131">
        <v>1</v>
      </c>
      <c r="D368" s="534" t="s">
        <v>126</v>
      </c>
      <c r="E368" s="535"/>
      <c r="F368" s="535"/>
      <c r="G368" s="535"/>
      <c r="H368" s="533"/>
      <c r="I368" s="191" t="e">
        <f>I367+I361+I357+I351</f>
        <v>#REF!</v>
      </c>
    </row>
    <row r="369" spans="1:9">
      <c r="A369" s="536" t="s">
        <v>127</v>
      </c>
      <c r="B369" s="537"/>
      <c r="C369" s="537"/>
      <c r="D369" s="537"/>
      <c r="E369" s="537"/>
      <c r="F369" s="537"/>
      <c r="G369" s="537"/>
      <c r="H369" s="538"/>
      <c r="I369" s="191" t="e">
        <f>I368/C368</f>
        <v>#REF!</v>
      </c>
    </row>
    <row r="370" spans="1:9">
      <c r="A370" s="536" t="s">
        <v>128</v>
      </c>
      <c r="B370" s="537"/>
      <c r="C370" s="537"/>
      <c r="D370" s="537"/>
      <c r="E370" s="537"/>
      <c r="F370" s="537"/>
      <c r="G370" s="537"/>
      <c r="H370" s="538"/>
      <c r="I370" s="123">
        <v>1</v>
      </c>
    </row>
    <row r="371" spans="1:9" ht="12.75" customHeight="1">
      <c r="A371" s="539" t="s">
        <v>129</v>
      </c>
      <c r="B371" s="540"/>
      <c r="C371" s="540"/>
      <c r="D371" s="540"/>
      <c r="E371" s="540"/>
      <c r="F371" s="540"/>
      <c r="G371" s="540"/>
      <c r="H371" s="541"/>
      <c r="I371" s="127" t="e">
        <f>I369*I370</f>
        <v>#REF!</v>
      </c>
    </row>
    <row r="372" spans="1:9" ht="12.75" customHeight="1">
      <c r="A372" s="179"/>
      <c r="B372" s="180"/>
      <c r="C372" s="180"/>
      <c r="D372" s="180"/>
      <c r="E372" s="180"/>
      <c r="F372" s="180"/>
      <c r="G372" s="180"/>
      <c r="H372" s="180"/>
      <c r="I372" s="181"/>
    </row>
    <row r="373" spans="1:9" ht="29.25" customHeight="1">
      <c r="A373" s="552" t="s">
        <v>95</v>
      </c>
      <c r="B373" s="553"/>
      <c r="C373" s="554" t="s">
        <v>96</v>
      </c>
      <c r="D373" s="555"/>
      <c r="E373" s="555"/>
      <c r="F373" s="555"/>
      <c r="G373" s="555"/>
      <c r="H373" s="555"/>
      <c r="I373" s="556"/>
    </row>
    <row r="374" spans="1:9" ht="15">
      <c r="A374" s="542" t="s">
        <v>97</v>
      </c>
      <c r="B374" s="557"/>
      <c r="C374" s="557"/>
      <c r="D374" s="557"/>
      <c r="E374" s="557"/>
      <c r="F374" s="557"/>
      <c r="G374" s="543"/>
      <c r="H374" s="80" t="s">
        <v>98</v>
      </c>
      <c r="I374" s="81">
        <v>43101</v>
      </c>
    </row>
    <row r="375" spans="1:9" ht="26.25" customHeight="1">
      <c r="A375" s="558" t="s">
        <v>84</v>
      </c>
      <c r="B375" s="559"/>
      <c r="C375" s="559"/>
      <c r="D375" s="559"/>
      <c r="E375" s="559"/>
      <c r="F375" s="559"/>
      <c r="G375" s="560"/>
      <c r="H375" s="82" t="s">
        <v>99</v>
      </c>
      <c r="I375" s="83" t="s">
        <v>100</v>
      </c>
    </row>
    <row r="376" spans="1:9" ht="15">
      <c r="A376" s="546" t="s">
        <v>101</v>
      </c>
      <c r="B376" s="547"/>
      <c r="C376" s="547"/>
      <c r="D376" s="547"/>
      <c r="E376" s="547"/>
      <c r="F376" s="547"/>
      <c r="G376" s="547"/>
      <c r="H376" s="547"/>
      <c r="I376" s="548"/>
    </row>
    <row r="377" spans="1:9" ht="15">
      <c r="A377" s="542" t="s">
        <v>102</v>
      </c>
      <c r="B377" s="543"/>
      <c r="C377" s="84" t="s">
        <v>31</v>
      </c>
      <c r="D377" s="85" t="s">
        <v>103</v>
      </c>
      <c r="E377" s="85" t="s">
        <v>104</v>
      </c>
      <c r="F377" s="85" t="s">
        <v>105</v>
      </c>
      <c r="G377" s="85" t="s">
        <v>106</v>
      </c>
      <c r="H377" s="86" t="s">
        <v>107</v>
      </c>
      <c r="I377" s="87" t="s">
        <v>108</v>
      </c>
    </row>
    <row r="378" spans="1:9">
      <c r="A378" s="561"/>
      <c r="B378" s="562"/>
      <c r="C378" s="88"/>
      <c r="D378" s="88"/>
      <c r="E378" s="88"/>
      <c r="F378" s="89"/>
      <c r="G378" s="89"/>
      <c r="H378" s="90"/>
      <c r="I378" s="91">
        <f>G378*D378</f>
        <v>0</v>
      </c>
    </row>
    <row r="379" spans="1:9">
      <c r="A379" s="532" t="s">
        <v>109</v>
      </c>
      <c r="B379" s="535"/>
      <c r="C379" s="535"/>
      <c r="D379" s="535"/>
      <c r="E379" s="535"/>
      <c r="F379" s="535"/>
      <c r="G379" s="535"/>
      <c r="H379" s="533"/>
      <c r="I379" s="93">
        <f>SUM(I378)</f>
        <v>0</v>
      </c>
    </row>
    <row r="380" spans="1:9" ht="15">
      <c r="A380" s="546" t="s">
        <v>110</v>
      </c>
      <c r="B380" s="547"/>
      <c r="C380" s="547"/>
      <c r="D380" s="547"/>
      <c r="E380" s="547"/>
      <c r="F380" s="547"/>
      <c r="G380" s="547"/>
      <c r="H380" s="547"/>
      <c r="I380" s="548"/>
    </row>
    <row r="381" spans="1:9" ht="15">
      <c r="A381" s="546" t="s">
        <v>102</v>
      </c>
      <c r="B381" s="549"/>
      <c r="C381" s="88" t="s">
        <v>31</v>
      </c>
      <c r="D381" s="89" t="s">
        <v>103</v>
      </c>
      <c r="E381" s="96" t="s">
        <v>32</v>
      </c>
      <c r="F381" s="97" t="s">
        <v>1</v>
      </c>
      <c r="G381" s="89"/>
      <c r="H381" s="88" t="s">
        <v>111</v>
      </c>
      <c r="I381" s="83" t="s">
        <v>108</v>
      </c>
    </row>
    <row r="382" spans="1:9" s="104" customFormat="1" ht="15" customHeight="1">
      <c r="A382" s="544" t="s">
        <v>112</v>
      </c>
      <c r="B382" s="545"/>
      <c r="C382" s="99" t="s">
        <v>100</v>
      </c>
      <c r="D382" s="100" t="e">
        <f>1.216*PLANILHA!#REF!</f>
        <v>#REF!</v>
      </c>
      <c r="E382" s="101" t="s">
        <v>71</v>
      </c>
      <c r="F382" s="100" t="s">
        <v>114</v>
      </c>
      <c r="G382" s="102"/>
      <c r="H382" s="103">
        <v>65</v>
      </c>
      <c r="I382" s="185" t="e">
        <f>(D382*H382)</f>
        <v>#REF!</v>
      </c>
    </row>
    <row r="383" spans="1:9" s="104" customFormat="1" ht="30" customHeight="1">
      <c r="A383" s="544" t="s">
        <v>115</v>
      </c>
      <c r="B383" s="545"/>
      <c r="C383" s="99" t="s">
        <v>116</v>
      </c>
      <c r="D383" s="100" t="e">
        <f>486*PLANILHA!#REF!</f>
        <v>#REF!</v>
      </c>
      <c r="E383" s="101" t="s">
        <v>71</v>
      </c>
      <c r="F383" s="100" t="s">
        <v>117</v>
      </c>
      <c r="G383" s="102"/>
      <c r="H383" s="103">
        <v>0.34</v>
      </c>
      <c r="I383" s="185" t="e">
        <f>(D383*H383)</f>
        <v>#REF!</v>
      </c>
    </row>
    <row r="384" spans="1:9">
      <c r="A384" s="529" t="s">
        <v>109</v>
      </c>
      <c r="B384" s="530"/>
      <c r="C384" s="530"/>
      <c r="D384" s="530"/>
      <c r="E384" s="530"/>
      <c r="F384" s="530"/>
      <c r="G384" s="530"/>
      <c r="H384" s="531"/>
      <c r="I384" s="91" t="e">
        <f>SUM(I382:I383)</f>
        <v>#REF!</v>
      </c>
    </row>
    <row r="385" spans="1:9" ht="15">
      <c r="A385" s="546" t="s">
        <v>118</v>
      </c>
      <c r="B385" s="547"/>
      <c r="C385" s="547"/>
      <c r="D385" s="547"/>
      <c r="E385" s="547"/>
      <c r="F385" s="547"/>
      <c r="G385" s="547"/>
      <c r="H385" s="547"/>
      <c r="I385" s="548"/>
    </row>
    <row r="386" spans="1:9" ht="15">
      <c r="A386" s="542" t="s">
        <v>102</v>
      </c>
      <c r="B386" s="543"/>
      <c r="C386" s="129" t="s">
        <v>31</v>
      </c>
      <c r="D386" s="129" t="s">
        <v>103</v>
      </c>
      <c r="E386" s="129" t="s">
        <v>1</v>
      </c>
      <c r="F386" s="129"/>
      <c r="G386" s="129"/>
      <c r="H386" s="88" t="s">
        <v>111</v>
      </c>
      <c r="I386" s="198" t="s">
        <v>108</v>
      </c>
    </row>
    <row r="387" spans="1:9" ht="15" customHeight="1">
      <c r="A387" s="550"/>
      <c r="B387" s="551"/>
      <c r="C387" s="99"/>
      <c r="D387" s="129"/>
      <c r="E387" s="129"/>
      <c r="F387" s="129"/>
      <c r="G387" s="129"/>
      <c r="H387" s="130"/>
      <c r="I387" s="91">
        <f>D387*H387</f>
        <v>0</v>
      </c>
    </row>
    <row r="388" spans="1:9" ht="15.75" customHeight="1">
      <c r="A388" s="532" t="s">
        <v>109</v>
      </c>
      <c r="B388" s="535"/>
      <c r="C388" s="535"/>
      <c r="D388" s="535"/>
      <c r="E388" s="535"/>
      <c r="F388" s="535"/>
      <c r="G388" s="535"/>
      <c r="H388" s="533"/>
      <c r="I388" s="191">
        <f>SUM(I387:I387)</f>
        <v>0</v>
      </c>
    </row>
    <row r="389" spans="1:9" ht="15">
      <c r="A389" s="546" t="s">
        <v>119</v>
      </c>
      <c r="B389" s="547"/>
      <c r="C389" s="547"/>
      <c r="D389" s="547"/>
      <c r="E389" s="547"/>
      <c r="F389" s="547"/>
      <c r="G389" s="547"/>
      <c r="H389" s="547"/>
      <c r="I389" s="548"/>
    </row>
    <row r="390" spans="1:9" ht="15">
      <c r="A390" s="546" t="s">
        <v>102</v>
      </c>
      <c r="B390" s="549"/>
      <c r="C390" s="88" t="s">
        <v>31</v>
      </c>
      <c r="D390" s="89" t="s">
        <v>103</v>
      </c>
      <c r="E390" s="96" t="s">
        <v>32</v>
      </c>
      <c r="F390" s="97" t="s">
        <v>1</v>
      </c>
      <c r="G390" s="89"/>
      <c r="H390" s="88" t="s">
        <v>111</v>
      </c>
      <c r="I390" s="83" t="s">
        <v>108</v>
      </c>
    </row>
    <row r="391" spans="1:9" ht="15" customHeight="1">
      <c r="A391" s="544" t="s">
        <v>120</v>
      </c>
      <c r="B391" s="545"/>
      <c r="C391" s="99" t="s">
        <v>121</v>
      </c>
      <c r="D391" s="100" t="e">
        <f>10*PLANILHA!#REF!</f>
        <v>#REF!</v>
      </c>
      <c r="E391" s="101" t="s">
        <v>71</v>
      </c>
      <c r="F391" s="100" t="s">
        <v>122</v>
      </c>
      <c r="G391" s="102"/>
      <c r="H391" s="103">
        <v>11.99</v>
      </c>
      <c r="I391" s="191" t="e">
        <f>D391*H391</f>
        <v>#REF!</v>
      </c>
    </row>
    <row r="392" spans="1:9">
      <c r="A392" s="529" t="s">
        <v>109</v>
      </c>
      <c r="B392" s="530"/>
      <c r="C392" s="530"/>
      <c r="D392" s="530"/>
      <c r="E392" s="530"/>
      <c r="F392" s="530"/>
      <c r="G392" s="530"/>
      <c r="H392" s="531"/>
      <c r="I392" s="91" t="e">
        <f>SUM(I391:I391)</f>
        <v>#REF!</v>
      </c>
    </row>
    <row r="393" spans="1:9">
      <c r="A393" s="532" t="s">
        <v>125</v>
      </c>
      <c r="B393" s="533"/>
      <c r="C393" s="131">
        <v>1</v>
      </c>
      <c r="D393" s="534" t="s">
        <v>126</v>
      </c>
      <c r="E393" s="535"/>
      <c r="F393" s="535"/>
      <c r="G393" s="535"/>
      <c r="H393" s="533"/>
      <c r="I393" s="191" t="e">
        <f>I392+I388+I384+I379</f>
        <v>#REF!</v>
      </c>
    </row>
    <row r="394" spans="1:9">
      <c r="A394" s="536" t="s">
        <v>127</v>
      </c>
      <c r="B394" s="537"/>
      <c r="C394" s="537"/>
      <c r="D394" s="537"/>
      <c r="E394" s="537"/>
      <c r="F394" s="537"/>
      <c r="G394" s="537"/>
      <c r="H394" s="538"/>
      <c r="I394" s="191" t="e">
        <f>I393/C393</f>
        <v>#REF!</v>
      </c>
    </row>
    <row r="395" spans="1:9">
      <c r="A395" s="536" t="s">
        <v>128</v>
      </c>
      <c r="B395" s="537"/>
      <c r="C395" s="537"/>
      <c r="D395" s="537"/>
      <c r="E395" s="537"/>
      <c r="F395" s="537"/>
      <c r="G395" s="537"/>
      <c r="H395" s="538"/>
      <c r="I395" s="123">
        <v>1</v>
      </c>
    </row>
    <row r="396" spans="1:9" ht="12.75" customHeight="1">
      <c r="A396" s="539" t="s">
        <v>129</v>
      </c>
      <c r="B396" s="540"/>
      <c r="C396" s="540"/>
      <c r="D396" s="540"/>
      <c r="E396" s="540"/>
      <c r="F396" s="540"/>
      <c r="G396" s="540"/>
      <c r="H396" s="541"/>
      <c r="I396" s="127" t="e">
        <f>I394*I395</f>
        <v>#REF!</v>
      </c>
    </row>
    <row r="397" spans="1:9" ht="12.75" customHeight="1">
      <c r="A397" s="546"/>
      <c r="B397" s="547"/>
      <c r="C397" s="547"/>
      <c r="D397" s="547"/>
      <c r="E397" s="547"/>
      <c r="F397" s="547"/>
      <c r="G397" s="547"/>
      <c r="H397" s="547"/>
      <c r="I397" s="548"/>
    </row>
    <row r="398" spans="1:9" ht="29.25" customHeight="1">
      <c r="A398" s="552" t="s">
        <v>95</v>
      </c>
      <c r="B398" s="553"/>
      <c r="C398" s="554" t="s">
        <v>96</v>
      </c>
      <c r="D398" s="555"/>
      <c r="E398" s="555"/>
      <c r="F398" s="555"/>
      <c r="G398" s="555"/>
      <c r="H398" s="555"/>
      <c r="I398" s="556"/>
    </row>
    <row r="399" spans="1:9" ht="15">
      <c r="A399" s="542" t="s">
        <v>97</v>
      </c>
      <c r="B399" s="557"/>
      <c r="C399" s="557"/>
      <c r="D399" s="557"/>
      <c r="E399" s="557"/>
      <c r="F399" s="557"/>
      <c r="G399" s="543"/>
      <c r="H399" s="80" t="s">
        <v>98</v>
      </c>
      <c r="I399" s="81">
        <v>43101</v>
      </c>
    </row>
    <row r="400" spans="1:9" ht="26.25" customHeight="1">
      <c r="A400" s="558" t="s">
        <v>136</v>
      </c>
      <c r="B400" s="559"/>
      <c r="C400" s="559"/>
      <c r="D400" s="559"/>
      <c r="E400" s="559"/>
      <c r="F400" s="559"/>
      <c r="G400" s="560"/>
      <c r="H400" s="82" t="s">
        <v>99</v>
      </c>
      <c r="I400" s="83" t="s">
        <v>100</v>
      </c>
    </row>
    <row r="401" spans="1:9" ht="15">
      <c r="A401" s="546" t="s">
        <v>101</v>
      </c>
      <c r="B401" s="547"/>
      <c r="C401" s="547"/>
      <c r="D401" s="547"/>
      <c r="E401" s="547"/>
      <c r="F401" s="547"/>
      <c r="G401" s="547"/>
      <c r="H401" s="547"/>
      <c r="I401" s="548"/>
    </row>
    <row r="402" spans="1:9" ht="15">
      <c r="A402" s="542" t="s">
        <v>102</v>
      </c>
      <c r="B402" s="543"/>
      <c r="C402" s="84" t="s">
        <v>31</v>
      </c>
      <c r="D402" s="85" t="s">
        <v>103</v>
      </c>
      <c r="E402" s="85" t="s">
        <v>104</v>
      </c>
      <c r="F402" s="85" t="s">
        <v>105</v>
      </c>
      <c r="G402" s="85" t="s">
        <v>106</v>
      </c>
      <c r="H402" s="86" t="s">
        <v>107</v>
      </c>
      <c r="I402" s="87" t="s">
        <v>108</v>
      </c>
    </row>
    <row r="403" spans="1:9">
      <c r="A403" s="561"/>
      <c r="B403" s="562"/>
      <c r="C403" s="88"/>
      <c r="D403" s="88"/>
      <c r="E403" s="88"/>
      <c r="F403" s="89"/>
      <c r="G403" s="89"/>
      <c r="H403" s="90"/>
      <c r="I403" s="91">
        <f>G403*D403</f>
        <v>0</v>
      </c>
    </row>
    <row r="404" spans="1:9">
      <c r="A404" s="532" t="s">
        <v>109</v>
      </c>
      <c r="B404" s="535"/>
      <c r="C404" s="535"/>
      <c r="D404" s="535"/>
      <c r="E404" s="535"/>
      <c r="F404" s="535"/>
      <c r="G404" s="535"/>
      <c r="H404" s="533"/>
      <c r="I404" s="93">
        <f>SUM(I403)</f>
        <v>0</v>
      </c>
    </row>
    <row r="405" spans="1:9" ht="15">
      <c r="A405" s="546" t="s">
        <v>110</v>
      </c>
      <c r="B405" s="547"/>
      <c r="C405" s="547"/>
      <c r="D405" s="547"/>
      <c r="E405" s="547"/>
      <c r="F405" s="547"/>
      <c r="G405" s="547"/>
      <c r="H405" s="547"/>
      <c r="I405" s="548"/>
    </row>
    <row r="406" spans="1:9" ht="15">
      <c r="A406" s="546" t="s">
        <v>102</v>
      </c>
      <c r="B406" s="549"/>
      <c r="C406" s="88" t="s">
        <v>31</v>
      </c>
      <c r="D406" s="89" t="s">
        <v>103</v>
      </c>
      <c r="E406" s="96" t="s">
        <v>32</v>
      </c>
      <c r="F406" s="97" t="s">
        <v>1</v>
      </c>
      <c r="G406" s="89"/>
      <c r="H406" s="88" t="s">
        <v>111</v>
      </c>
      <c r="I406" s="83" t="s">
        <v>108</v>
      </c>
    </row>
    <row r="407" spans="1:9" s="104" customFormat="1" ht="15" customHeight="1">
      <c r="A407" s="544" t="s">
        <v>112</v>
      </c>
      <c r="B407" s="545"/>
      <c r="C407" s="99" t="s">
        <v>100</v>
      </c>
      <c r="D407" s="100" t="e">
        <f>1.22*PLANILHA!#REF!</f>
        <v>#REF!</v>
      </c>
      <c r="E407" s="101" t="s">
        <v>71</v>
      </c>
      <c r="F407" s="100" t="s">
        <v>114</v>
      </c>
      <c r="G407" s="102"/>
      <c r="H407" s="103">
        <v>65</v>
      </c>
      <c r="I407" s="185" t="e">
        <f>(D407*H407)</f>
        <v>#REF!</v>
      </c>
    </row>
    <row r="408" spans="1:9" s="104" customFormat="1" ht="30" customHeight="1">
      <c r="A408" s="544" t="s">
        <v>115</v>
      </c>
      <c r="B408" s="545"/>
      <c r="C408" s="99" t="s">
        <v>116</v>
      </c>
      <c r="D408" s="100" t="e">
        <f>182*PLANILHA!#REF!</f>
        <v>#REF!</v>
      </c>
      <c r="E408" s="101" t="s">
        <v>71</v>
      </c>
      <c r="F408" s="100" t="s">
        <v>117</v>
      </c>
      <c r="G408" s="102"/>
      <c r="H408" s="103">
        <v>0.34</v>
      </c>
      <c r="I408" s="185" t="e">
        <f>(D408*H408)</f>
        <v>#REF!</v>
      </c>
    </row>
    <row r="409" spans="1:9" s="104" customFormat="1" ht="30" customHeight="1">
      <c r="A409" s="544" t="s">
        <v>137</v>
      </c>
      <c r="B409" s="545"/>
      <c r="C409" s="99" t="s">
        <v>116</v>
      </c>
      <c r="D409" s="182" t="e">
        <f>188.94*PLANILHA!#REF!</f>
        <v>#REF!</v>
      </c>
      <c r="E409" s="101" t="s">
        <v>71</v>
      </c>
      <c r="F409" s="100" t="s">
        <v>138</v>
      </c>
      <c r="G409" s="102"/>
      <c r="H409" s="103">
        <v>0.34</v>
      </c>
      <c r="I409" s="185" t="e">
        <f>(D409*H409)</f>
        <v>#REF!</v>
      </c>
    </row>
    <row r="410" spans="1:9">
      <c r="A410" s="529" t="s">
        <v>109</v>
      </c>
      <c r="B410" s="530"/>
      <c r="C410" s="530"/>
      <c r="D410" s="530"/>
      <c r="E410" s="530"/>
      <c r="F410" s="530"/>
      <c r="G410" s="530"/>
      <c r="H410" s="531"/>
      <c r="I410" s="91" t="e">
        <f>SUM(I407:I409)</f>
        <v>#REF!</v>
      </c>
    </row>
    <row r="411" spans="1:9" ht="15">
      <c r="A411" s="546" t="s">
        <v>118</v>
      </c>
      <c r="B411" s="547"/>
      <c r="C411" s="547"/>
      <c r="D411" s="547"/>
      <c r="E411" s="547"/>
      <c r="F411" s="547"/>
      <c r="G411" s="547"/>
      <c r="H411" s="547"/>
      <c r="I411" s="548"/>
    </row>
    <row r="412" spans="1:9" ht="15">
      <c r="A412" s="542" t="s">
        <v>102</v>
      </c>
      <c r="B412" s="543"/>
      <c r="C412" s="129" t="s">
        <v>31</v>
      </c>
      <c r="D412" s="129" t="s">
        <v>103</v>
      </c>
      <c r="E412" s="129" t="s">
        <v>1</v>
      </c>
      <c r="F412" s="129"/>
      <c r="G412" s="129"/>
      <c r="H412" s="88" t="s">
        <v>111</v>
      </c>
      <c r="I412" s="198" t="s">
        <v>108</v>
      </c>
    </row>
    <row r="413" spans="1:9" ht="15" customHeight="1">
      <c r="A413" s="550"/>
      <c r="B413" s="551"/>
      <c r="C413" s="99"/>
      <c r="D413" s="129"/>
      <c r="E413" s="129"/>
      <c r="F413" s="129"/>
      <c r="G413" s="129"/>
      <c r="H413" s="130"/>
      <c r="I413" s="91">
        <f>D413*H413</f>
        <v>0</v>
      </c>
    </row>
    <row r="414" spans="1:9" ht="15.75" customHeight="1">
      <c r="A414" s="532" t="s">
        <v>109</v>
      </c>
      <c r="B414" s="535"/>
      <c r="C414" s="535"/>
      <c r="D414" s="535"/>
      <c r="E414" s="535"/>
      <c r="F414" s="535"/>
      <c r="G414" s="535"/>
      <c r="H414" s="533"/>
      <c r="I414" s="191">
        <f>SUM(I413:I413)</f>
        <v>0</v>
      </c>
    </row>
    <row r="415" spans="1:9" ht="15">
      <c r="A415" s="546" t="s">
        <v>119</v>
      </c>
      <c r="B415" s="547"/>
      <c r="C415" s="547"/>
      <c r="D415" s="547"/>
      <c r="E415" s="547"/>
      <c r="F415" s="547"/>
      <c r="G415" s="547"/>
      <c r="H415" s="547"/>
      <c r="I415" s="548"/>
    </row>
    <row r="416" spans="1:9" ht="15">
      <c r="A416" s="546" t="s">
        <v>102</v>
      </c>
      <c r="B416" s="549"/>
      <c r="C416" s="88" t="s">
        <v>31</v>
      </c>
      <c r="D416" s="89" t="s">
        <v>103</v>
      </c>
      <c r="E416" s="96" t="s">
        <v>32</v>
      </c>
      <c r="F416" s="97" t="s">
        <v>1</v>
      </c>
      <c r="G416" s="89"/>
      <c r="H416" s="88" t="s">
        <v>111</v>
      </c>
      <c r="I416" s="83" t="s">
        <v>108</v>
      </c>
    </row>
    <row r="417" spans="1:9" ht="15" customHeight="1">
      <c r="A417" s="544" t="s">
        <v>120</v>
      </c>
      <c r="B417" s="545"/>
      <c r="C417" s="99" t="s">
        <v>121</v>
      </c>
      <c r="D417" s="100" t="e">
        <f>10*PLANILHA!#REF!</f>
        <v>#REF!</v>
      </c>
      <c r="E417" s="101" t="s">
        <v>71</v>
      </c>
      <c r="F417" s="100" t="s">
        <v>122</v>
      </c>
      <c r="G417" s="102"/>
      <c r="H417" s="103">
        <v>11.99</v>
      </c>
      <c r="I417" s="191" t="e">
        <f>D417*H417</f>
        <v>#REF!</v>
      </c>
    </row>
    <row r="418" spans="1:9">
      <c r="A418" s="529" t="s">
        <v>109</v>
      </c>
      <c r="B418" s="530"/>
      <c r="C418" s="530"/>
      <c r="D418" s="530"/>
      <c r="E418" s="530"/>
      <c r="F418" s="530"/>
      <c r="G418" s="530"/>
      <c r="H418" s="531"/>
      <c r="I418" s="91" t="e">
        <f>SUM(I417:I417)</f>
        <v>#REF!</v>
      </c>
    </row>
    <row r="419" spans="1:9">
      <c r="A419" s="532" t="s">
        <v>125</v>
      </c>
      <c r="B419" s="533"/>
      <c r="C419" s="131">
        <v>1</v>
      </c>
      <c r="D419" s="534" t="s">
        <v>126</v>
      </c>
      <c r="E419" s="535"/>
      <c r="F419" s="535"/>
      <c r="G419" s="535"/>
      <c r="H419" s="533"/>
      <c r="I419" s="191" t="e">
        <f>I418+I414+I410+I404</f>
        <v>#REF!</v>
      </c>
    </row>
    <row r="420" spans="1:9">
      <c r="A420" s="536" t="s">
        <v>127</v>
      </c>
      <c r="B420" s="537"/>
      <c r="C420" s="537"/>
      <c r="D420" s="537"/>
      <c r="E420" s="537"/>
      <c r="F420" s="537"/>
      <c r="G420" s="537"/>
      <c r="H420" s="538"/>
      <c r="I420" s="191" t="e">
        <f>I419/C419</f>
        <v>#REF!</v>
      </c>
    </row>
    <row r="421" spans="1:9">
      <c r="A421" s="536" t="s">
        <v>128</v>
      </c>
      <c r="B421" s="537"/>
      <c r="C421" s="537"/>
      <c r="D421" s="537"/>
      <c r="E421" s="537"/>
      <c r="F421" s="537"/>
      <c r="G421" s="537"/>
      <c r="H421" s="538"/>
      <c r="I421" s="123">
        <v>1</v>
      </c>
    </row>
    <row r="422" spans="1:9" ht="12.75" customHeight="1">
      <c r="A422" s="539" t="s">
        <v>129</v>
      </c>
      <c r="B422" s="540"/>
      <c r="C422" s="540"/>
      <c r="D422" s="540"/>
      <c r="E422" s="540"/>
      <c r="F422" s="540"/>
      <c r="G422" s="540"/>
      <c r="H422" s="541"/>
      <c r="I422" s="127" t="e">
        <f>I420*I421</f>
        <v>#REF!</v>
      </c>
    </row>
    <row r="423" spans="1:9" ht="12.75" customHeight="1">
      <c r="A423" s="546"/>
      <c r="B423" s="547"/>
      <c r="C423" s="547"/>
      <c r="D423" s="547"/>
      <c r="E423" s="547"/>
      <c r="F423" s="547"/>
      <c r="G423" s="547"/>
      <c r="H423" s="547"/>
      <c r="I423" s="548"/>
    </row>
    <row r="424" spans="1:9" ht="29.25" customHeight="1">
      <c r="A424" s="552" t="s">
        <v>95</v>
      </c>
      <c r="B424" s="553"/>
      <c r="C424" s="554" t="s">
        <v>96</v>
      </c>
      <c r="D424" s="555"/>
      <c r="E424" s="555"/>
      <c r="F424" s="555"/>
      <c r="G424" s="555"/>
      <c r="H424" s="555"/>
      <c r="I424" s="556"/>
    </row>
    <row r="425" spans="1:9" ht="15">
      <c r="A425" s="542" t="s">
        <v>97</v>
      </c>
      <c r="B425" s="557"/>
      <c r="C425" s="557"/>
      <c r="D425" s="557"/>
      <c r="E425" s="557"/>
      <c r="F425" s="557"/>
      <c r="G425" s="543"/>
      <c r="H425" s="80" t="s">
        <v>98</v>
      </c>
      <c r="I425" s="81">
        <v>43101</v>
      </c>
    </row>
    <row r="426" spans="1:9" ht="26.25" customHeight="1">
      <c r="A426" s="558" t="s">
        <v>170</v>
      </c>
      <c r="B426" s="559"/>
      <c r="C426" s="559"/>
      <c r="D426" s="559"/>
      <c r="E426" s="559"/>
      <c r="F426" s="559"/>
      <c r="G426" s="560"/>
      <c r="H426" s="82" t="s">
        <v>99</v>
      </c>
      <c r="I426" s="83" t="s">
        <v>43</v>
      </c>
    </row>
    <row r="427" spans="1:9" ht="15">
      <c r="A427" s="546" t="s">
        <v>101</v>
      </c>
      <c r="B427" s="547"/>
      <c r="C427" s="547"/>
      <c r="D427" s="547"/>
      <c r="E427" s="547"/>
      <c r="F427" s="547"/>
      <c r="G427" s="547"/>
      <c r="H427" s="547"/>
      <c r="I427" s="548"/>
    </row>
    <row r="428" spans="1:9" ht="15">
      <c r="A428" s="542" t="s">
        <v>102</v>
      </c>
      <c r="B428" s="543"/>
      <c r="C428" s="84" t="s">
        <v>31</v>
      </c>
      <c r="D428" s="85" t="s">
        <v>103</v>
      </c>
      <c r="E428" s="85" t="s">
        <v>104</v>
      </c>
      <c r="F428" s="85" t="s">
        <v>105</v>
      </c>
      <c r="G428" s="85" t="s">
        <v>106</v>
      </c>
      <c r="H428" s="86" t="s">
        <v>107</v>
      </c>
      <c r="I428" s="87" t="s">
        <v>108</v>
      </c>
    </row>
    <row r="429" spans="1:9">
      <c r="A429" s="544"/>
      <c r="B429" s="545"/>
      <c r="C429" s="135"/>
      <c r="D429" s="100"/>
      <c r="E429" s="195"/>
      <c r="F429" s="100"/>
      <c r="G429" s="100"/>
      <c r="H429" s="100"/>
      <c r="I429" s="91"/>
    </row>
    <row r="430" spans="1:9">
      <c r="A430" s="532" t="s">
        <v>109</v>
      </c>
      <c r="B430" s="535"/>
      <c r="C430" s="535"/>
      <c r="D430" s="535"/>
      <c r="E430" s="535"/>
      <c r="F430" s="535"/>
      <c r="G430" s="535"/>
      <c r="H430" s="533"/>
      <c r="I430" s="93">
        <f>SUM(I429:I429)</f>
        <v>0</v>
      </c>
    </row>
    <row r="431" spans="1:9" ht="15">
      <c r="A431" s="546" t="s">
        <v>110</v>
      </c>
      <c r="B431" s="547"/>
      <c r="C431" s="547"/>
      <c r="D431" s="547"/>
      <c r="E431" s="547"/>
      <c r="F431" s="547"/>
      <c r="G431" s="547"/>
      <c r="H431" s="547"/>
      <c r="I431" s="548"/>
    </row>
    <row r="432" spans="1:9" ht="15">
      <c r="A432" s="546" t="s">
        <v>102</v>
      </c>
      <c r="B432" s="549"/>
      <c r="C432" s="88" t="s">
        <v>31</v>
      </c>
      <c r="D432" s="89" t="s">
        <v>103</v>
      </c>
      <c r="E432" s="96" t="s">
        <v>32</v>
      </c>
      <c r="F432" s="97" t="s">
        <v>1</v>
      </c>
      <c r="G432" s="89"/>
      <c r="H432" s="88" t="s">
        <v>111</v>
      </c>
      <c r="I432" s="83" t="s">
        <v>108</v>
      </c>
    </row>
    <row r="433" spans="1:9" s="104" customFormat="1" ht="31.5" customHeight="1">
      <c r="A433" s="544" t="s">
        <v>152</v>
      </c>
      <c r="B433" s="545"/>
      <c r="C433" s="136" t="s">
        <v>151</v>
      </c>
      <c r="D433" s="100" t="e">
        <f>0.21*PLANILHA!#REF!</f>
        <v>#REF!</v>
      </c>
      <c r="E433" s="101" t="s">
        <v>71</v>
      </c>
      <c r="F433" s="99" t="s">
        <v>153</v>
      </c>
      <c r="G433" s="102"/>
      <c r="H433" s="100">
        <v>1.5</v>
      </c>
      <c r="I433" s="185" t="e">
        <f>(D433*H433)</f>
        <v>#REF!</v>
      </c>
    </row>
    <row r="434" spans="1:9" s="104" customFormat="1" ht="30" customHeight="1">
      <c r="A434" s="544" t="s">
        <v>154</v>
      </c>
      <c r="B434" s="545"/>
      <c r="C434" s="136" t="s">
        <v>39</v>
      </c>
      <c r="D434" s="100" t="e">
        <f>0.18*PLANILHA!#REF!</f>
        <v>#REF!</v>
      </c>
      <c r="E434" s="101" t="s">
        <v>71</v>
      </c>
      <c r="F434" s="99" t="s">
        <v>155</v>
      </c>
      <c r="G434" s="102"/>
      <c r="H434" s="100">
        <v>11.28</v>
      </c>
      <c r="I434" s="185" t="e">
        <f>(D434*H434)</f>
        <v>#REF!</v>
      </c>
    </row>
    <row r="435" spans="1:9" s="104" customFormat="1" ht="30" customHeight="1">
      <c r="A435" s="544" t="s">
        <v>169</v>
      </c>
      <c r="B435" s="545"/>
      <c r="C435" s="136" t="s">
        <v>116</v>
      </c>
      <c r="D435" s="100" t="e">
        <f>0.5*PLANILHA!#REF!</f>
        <v>#REF!</v>
      </c>
      <c r="E435" s="101" t="s">
        <v>71</v>
      </c>
      <c r="F435" s="99" t="s">
        <v>155</v>
      </c>
      <c r="G435" s="102"/>
      <c r="H435" s="100">
        <v>11.28</v>
      </c>
      <c r="I435" s="185" t="e">
        <f>(D435*H435)</f>
        <v>#REF!</v>
      </c>
    </row>
    <row r="436" spans="1:9">
      <c r="A436" s="529" t="s">
        <v>109</v>
      </c>
      <c r="B436" s="530"/>
      <c r="C436" s="530"/>
      <c r="D436" s="530"/>
      <c r="E436" s="530"/>
      <c r="F436" s="530"/>
      <c r="G436" s="530"/>
      <c r="H436" s="531"/>
      <c r="I436" s="91" t="e">
        <f>SUM(I433:I435)</f>
        <v>#REF!</v>
      </c>
    </row>
    <row r="437" spans="1:9" ht="15">
      <c r="A437" s="546" t="s">
        <v>118</v>
      </c>
      <c r="B437" s="547"/>
      <c r="C437" s="547"/>
      <c r="D437" s="547"/>
      <c r="E437" s="547"/>
      <c r="F437" s="547"/>
      <c r="G437" s="547"/>
      <c r="H437" s="547"/>
      <c r="I437" s="548"/>
    </row>
    <row r="438" spans="1:9" ht="15">
      <c r="A438" s="542" t="s">
        <v>102</v>
      </c>
      <c r="B438" s="543"/>
      <c r="C438" s="129" t="s">
        <v>31</v>
      </c>
      <c r="D438" s="129" t="s">
        <v>103</v>
      </c>
      <c r="E438" s="129" t="s">
        <v>1</v>
      </c>
      <c r="F438" s="129"/>
      <c r="G438" s="129"/>
      <c r="H438" s="88" t="s">
        <v>111</v>
      </c>
      <c r="I438" s="198" t="s">
        <v>108</v>
      </c>
    </row>
    <row r="439" spans="1:9" ht="15" customHeight="1">
      <c r="A439" s="550"/>
      <c r="B439" s="551"/>
      <c r="C439" s="99"/>
      <c r="D439" s="129"/>
      <c r="E439" s="129"/>
      <c r="F439" s="129"/>
      <c r="G439" s="129"/>
      <c r="H439" s="130"/>
      <c r="I439" s="91">
        <f>D439*H439</f>
        <v>0</v>
      </c>
    </row>
    <row r="440" spans="1:9" ht="15.75" customHeight="1">
      <c r="A440" s="532" t="s">
        <v>109</v>
      </c>
      <c r="B440" s="535"/>
      <c r="C440" s="535"/>
      <c r="D440" s="535"/>
      <c r="E440" s="535"/>
      <c r="F440" s="535"/>
      <c r="G440" s="535"/>
      <c r="H440" s="533"/>
      <c r="I440" s="191">
        <f>SUM(I439:I439)</f>
        <v>0</v>
      </c>
    </row>
    <row r="441" spans="1:9" ht="15">
      <c r="A441" s="546" t="s">
        <v>119</v>
      </c>
      <c r="B441" s="547"/>
      <c r="C441" s="547"/>
      <c r="D441" s="547"/>
      <c r="E441" s="547"/>
      <c r="F441" s="547"/>
      <c r="G441" s="547"/>
      <c r="H441" s="547"/>
      <c r="I441" s="548"/>
    </row>
    <row r="442" spans="1:9" ht="15">
      <c r="A442" s="546" t="s">
        <v>102</v>
      </c>
      <c r="B442" s="549"/>
      <c r="C442" s="88" t="s">
        <v>31</v>
      </c>
      <c r="D442" s="89" t="s">
        <v>103</v>
      </c>
      <c r="E442" s="96" t="s">
        <v>32</v>
      </c>
      <c r="F442" s="97" t="s">
        <v>1</v>
      </c>
      <c r="G442" s="89"/>
      <c r="H442" s="88" t="s">
        <v>111</v>
      </c>
      <c r="I442" s="83" t="s">
        <v>108</v>
      </c>
    </row>
    <row r="443" spans="1:9" ht="15" customHeight="1">
      <c r="A443" s="544" t="s">
        <v>130</v>
      </c>
      <c r="B443" s="545"/>
      <c r="C443" s="99" t="s">
        <v>121</v>
      </c>
      <c r="D443" s="100" t="e">
        <f>0.25*PLANILHA!#REF!</f>
        <v>#REF!</v>
      </c>
      <c r="E443" s="101" t="s">
        <v>71</v>
      </c>
      <c r="F443" s="99" t="s">
        <v>131</v>
      </c>
      <c r="G443" s="102"/>
      <c r="H443" s="103">
        <v>12.7</v>
      </c>
      <c r="I443" s="191" t="e">
        <f>D443*H443</f>
        <v>#REF!</v>
      </c>
    </row>
    <row r="444" spans="1:9" ht="15" customHeight="1">
      <c r="A444" s="544" t="s">
        <v>132</v>
      </c>
      <c r="B444" s="545"/>
      <c r="C444" s="99" t="s">
        <v>121</v>
      </c>
      <c r="D444" s="100" t="e">
        <f>0.3*PLANILHA!#REF!</f>
        <v>#REF!</v>
      </c>
      <c r="E444" s="101" t="s">
        <v>71</v>
      </c>
      <c r="F444" s="99" t="s">
        <v>133</v>
      </c>
      <c r="G444" s="102"/>
      <c r="H444" s="137">
        <v>16.71</v>
      </c>
      <c r="I444" s="191" t="e">
        <f>D444*H444</f>
        <v>#REF!</v>
      </c>
    </row>
    <row r="445" spans="1:9">
      <c r="A445" s="529" t="s">
        <v>109</v>
      </c>
      <c r="B445" s="530"/>
      <c r="C445" s="530"/>
      <c r="D445" s="530"/>
      <c r="E445" s="530"/>
      <c r="F445" s="530"/>
      <c r="G445" s="530"/>
      <c r="H445" s="531"/>
      <c r="I445" s="91" t="e">
        <f>SUM(I443:I444)</f>
        <v>#REF!</v>
      </c>
    </row>
    <row r="446" spans="1:9">
      <c r="A446" s="532" t="s">
        <v>125</v>
      </c>
      <c r="B446" s="533"/>
      <c r="C446" s="131">
        <v>1</v>
      </c>
      <c r="D446" s="534" t="s">
        <v>126</v>
      </c>
      <c r="E446" s="535"/>
      <c r="F446" s="535"/>
      <c r="G446" s="535"/>
      <c r="H446" s="533"/>
      <c r="I446" s="191" t="e">
        <f>I445+I440+I436+I430</f>
        <v>#REF!</v>
      </c>
    </row>
    <row r="447" spans="1:9">
      <c r="A447" s="536" t="s">
        <v>127</v>
      </c>
      <c r="B447" s="537"/>
      <c r="C447" s="537"/>
      <c r="D447" s="537"/>
      <c r="E447" s="537"/>
      <c r="F447" s="537"/>
      <c r="G447" s="537"/>
      <c r="H447" s="538"/>
      <c r="I447" s="191" t="e">
        <f>I446/C446</f>
        <v>#REF!</v>
      </c>
    </row>
    <row r="448" spans="1:9">
      <c r="A448" s="536" t="s">
        <v>128</v>
      </c>
      <c r="B448" s="537"/>
      <c r="C448" s="537"/>
      <c r="D448" s="537"/>
      <c r="E448" s="537"/>
      <c r="F448" s="537"/>
      <c r="G448" s="537"/>
      <c r="H448" s="538"/>
      <c r="I448" s="123">
        <v>1</v>
      </c>
    </row>
    <row r="449" spans="1:9" ht="12.75" customHeight="1">
      <c r="A449" s="539" t="s">
        <v>129</v>
      </c>
      <c r="B449" s="540"/>
      <c r="C449" s="540"/>
      <c r="D449" s="540"/>
      <c r="E449" s="540"/>
      <c r="F449" s="540"/>
      <c r="G449" s="540"/>
      <c r="H449" s="541"/>
      <c r="I449" s="127" t="e">
        <f>I447*I448</f>
        <v>#REF!</v>
      </c>
    </row>
    <row r="450" spans="1:9" ht="12.75" customHeight="1" thickBot="1">
      <c r="A450" s="132"/>
      <c r="B450" s="133"/>
      <c r="C450" s="133"/>
      <c r="D450" s="133"/>
      <c r="E450" s="133"/>
      <c r="F450" s="133"/>
      <c r="G450" s="133"/>
      <c r="H450" s="133"/>
      <c r="I450" s="134"/>
    </row>
    <row r="451" spans="1:9" ht="15.75" thickBot="1">
      <c r="A451" s="577" t="e">
        <f>PLANILHA!#REF!</f>
        <v>#REF!</v>
      </c>
      <c r="B451" s="578"/>
      <c r="C451" s="578"/>
      <c r="D451" s="578"/>
      <c r="E451" s="578"/>
      <c r="F451" s="578"/>
      <c r="G451" s="578"/>
      <c r="H451" s="578"/>
      <c r="I451" s="579"/>
    </row>
    <row r="452" spans="1:9" ht="29.25" customHeight="1">
      <c r="A452" s="552" t="s">
        <v>95</v>
      </c>
      <c r="B452" s="553"/>
      <c r="C452" s="554" t="s">
        <v>96</v>
      </c>
      <c r="D452" s="555"/>
      <c r="E452" s="555"/>
      <c r="F452" s="555"/>
      <c r="G452" s="555"/>
      <c r="H452" s="555"/>
      <c r="I452" s="556"/>
    </row>
    <row r="453" spans="1:9" ht="15">
      <c r="A453" s="542" t="s">
        <v>97</v>
      </c>
      <c r="B453" s="557"/>
      <c r="C453" s="557"/>
      <c r="D453" s="557"/>
      <c r="E453" s="557"/>
      <c r="F453" s="557"/>
      <c r="G453" s="543"/>
      <c r="H453" s="80" t="s">
        <v>98</v>
      </c>
      <c r="I453" s="81">
        <v>43101</v>
      </c>
    </row>
    <row r="454" spans="1:9" ht="26.25" customHeight="1">
      <c r="A454" s="558" t="s">
        <v>149</v>
      </c>
      <c r="B454" s="559"/>
      <c r="C454" s="559"/>
      <c r="D454" s="559"/>
      <c r="E454" s="559"/>
      <c r="F454" s="559"/>
      <c r="G454" s="560"/>
      <c r="H454" s="82" t="s">
        <v>99</v>
      </c>
      <c r="I454" s="83" t="s">
        <v>100</v>
      </c>
    </row>
    <row r="455" spans="1:9" ht="15">
      <c r="A455" s="546" t="s">
        <v>101</v>
      </c>
      <c r="B455" s="547"/>
      <c r="C455" s="547"/>
      <c r="D455" s="547"/>
      <c r="E455" s="547"/>
      <c r="F455" s="547"/>
      <c r="G455" s="547"/>
      <c r="H455" s="547"/>
      <c r="I455" s="548"/>
    </row>
    <row r="456" spans="1:9" ht="15">
      <c r="A456" s="542" t="s">
        <v>102</v>
      </c>
      <c r="B456" s="543"/>
      <c r="C456" s="84" t="s">
        <v>31</v>
      </c>
      <c r="D456" s="85" t="s">
        <v>103</v>
      </c>
      <c r="E456" s="85" t="s">
        <v>104</v>
      </c>
      <c r="F456" s="85" t="s">
        <v>105</v>
      </c>
      <c r="G456" s="85" t="s">
        <v>106</v>
      </c>
      <c r="H456" s="86" t="s">
        <v>107</v>
      </c>
      <c r="I456" s="87" t="s">
        <v>108</v>
      </c>
    </row>
    <row r="457" spans="1:9">
      <c r="A457" s="561"/>
      <c r="B457" s="562"/>
      <c r="C457" s="88"/>
      <c r="D457" s="88"/>
      <c r="E457" s="88"/>
      <c r="F457" s="89"/>
      <c r="G457" s="89"/>
      <c r="H457" s="90"/>
      <c r="I457" s="91">
        <f>G457*D457</f>
        <v>0</v>
      </c>
    </row>
    <row r="458" spans="1:9">
      <c r="A458" s="532" t="s">
        <v>109</v>
      </c>
      <c r="B458" s="535"/>
      <c r="C458" s="535"/>
      <c r="D458" s="535"/>
      <c r="E458" s="535"/>
      <c r="F458" s="535"/>
      <c r="G458" s="535"/>
      <c r="H458" s="533"/>
      <c r="I458" s="93">
        <f>SUM(I457)</f>
        <v>0</v>
      </c>
    </row>
    <row r="459" spans="1:9" ht="15">
      <c r="A459" s="546" t="s">
        <v>110</v>
      </c>
      <c r="B459" s="547"/>
      <c r="C459" s="547"/>
      <c r="D459" s="547"/>
      <c r="E459" s="547"/>
      <c r="F459" s="547"/>
      <c r="G459" s="547"/>
      <c r="H459" s="547"/>
      <c r="I459" s="548"/>
    </row>
    <row r="460" spans="1:9" ht="15">
      <c r="A460" s="546" t="s">
        <v>102</v>
      </c>
      <c r="B460" s="549"/>
      <c r="C460" s="88" t="s">
        <v>31</v>
      </c>
      <c r="D460" s="89" t="s">
        <v>103</v>
      </c>
      <c r="E460" s="96" t="s">
        <v>32</v>
      </c>
      <c r="F460" s="97" t="s">
        <v>1</v>
      </c>
      <c r="G460" s="89"/>
      <c r="H460" s="88" t="s">
        <v>111</v>
      </c>
      <c r="I460" s="83" t="s">
        <v>108</v>
      </c>
    </row>
    <row r="461" spans="1:9" s="104" customFormat="1" ht="15" customHeight="1">
      <c r="A461" s="544" t="s">
        <v>112</v>
      </c>
      <c r="B461" s="545"/>
      <c r="C461" s="99" t="s">
        <v>100</v>
      </c>
      <c r="D461" s="100" t="e">
        <f>1.216*PLANILHA!#REF!</f>
        <v>#REF!</v>
      </c>
      <c r="E461" s="101" t="s">
        <v>71</v>
      </c>
      <c r="F461" s="100" t="s">
        <v>114</v>
      </c>
      <c r="G461" s="102"/>
      <c r="H461" s="103">
        <v>65</v>
      </c>
      <c r="I461" s="185" t="e">
        <f>(D461*H461)</f>
        <v>#REF!</v>
      </c>
    </row>
    <row r="462" spans="1:9" s="104" customFormat="1" ht="30" customHeight="1">
      <c r="A462" s="544" t="s">
        <v>115</v>
      </c>
      <c r="B462" s="545"/>
      <c r="C462" s="99" t="s">
        <v>116</v>
      </c>
      <c r="D462" s="100" t="e">
        <f>486*PLANILHA!#REF!</f>
        <v>#REF!</v>
      </c>
      <c r="E462" s="101" t="s">
        <v>71</v>
      </c>
      <c r="F462" s="100" t="s">
        <v>117</v>
      </c>
      <c r="G462" s="102"/>
      <c r="H462" s="103">
        <v>0.34</v>
      </c>
      <c r="I462" s="185" t="e">
        <f>(D462*H462)</f>
        <v>#REF!</v>
      </c>
    </row>
    <row r="463" spans="1:9">
      <c r="A463" s="529" t="s">
        <v>109</v>
      </c>
      <c r="B463" s="530"/>
      <c r="C463" s="530"/>
      <c r="D463" s="530"/>
      <c r="E463" s="530"/>
      <c r="F463" s="530"/>
      <c r="G463" s="530"/>
      <c r="H463" s="531"/>
      <c r="I463" s="91" t="e">
        <f>SUM(I461:I462)</f>
        <v>#REF!</v>
      </c>
    </row>
    <row r="464" spans="1:9" ht="15">
      <c r="A464" s="546" t="s">
        <v>118</v>
      </c>
      <c r="B464" s="547"/>
      <c r="C464" s="547"/>
      <c r="D464" s="547"/>
      <c r="E464" s="547"/>
      <c r="F464" s="547"/>
      <c r="G464" s="547"/>
      <c r="H464" s="547"/>
      <c r="I464" s="548"/>
    </row>
    <row r="465" spans="1:9" ht="15">
      <c r="A465" s="542" t="s">
        <v>102</v>
      </c>
      <c r="B465" s="543"/>
      <c r="C465" s="129" t="s">
        <v>31</v>
      </c>
      <c r="D465" s="129" t="s">
        <v>103</v>
      </c>
      <c r="E465" s="129" t="s">
        <v>1</v>
      </c>
      <c r="F465" s="129"/>
      <c r="G465" s="129"/>
      <c r="H465" s="88" t="s">
        <v>111</v>
      </c>
      <c r="I465" s="198" t="s">
        <v>108</v>
      </c>
    </row>
    <row r="466" spans="1:9" ht="15" customHeight="1">
      <c r="A466" s="550"/>
      <c r="B466" s="551"/>
      <c r="C466" s="99"/>
      <c r="D466" s="129"/>
      <c r="E466" s="129"/>
      <c r="F466" s="129"/>
      <c r="G466" s="129"/>
      <c r="H466" s="130"/>
      <c r="I466" s="91">
        <f>D466*H466</f>
        <v>0</v>
      </c>
    </row>
    <row r="467" spans="1:9" ht="15.75" customHeight="1">
      <c r="A467" s="532" t="s">
        <v>109</v>
      </c>
      <c r="B467" s="535"/>
      <c r="C467" s="535"/>
      <c r="D467" s="535"/>
      <c r="E467" s="535"/>
      <c r="F467" s="535"/>
      <c r="G467" s="535"/>
      <c r="H467" s="533"/>
      <c r="I467" s="191">
        <f>SUM(I466:I466)</f>
        <v>0</v>
      </c>
    </row>
    <row r="468" spans="1:9" ht="15">
      <c r="A468" s="546" t="s">
        <v>119</v>
      </c>
      <c r="B468" s="547"/>
      <c r="C468" s="547"/>
      <c r="D468" s="547"/>
      <c r="E468" s="547"/>
      <c r="F468" s="547"/>
      <c r="G468" s="547"/>
      <c r="H468" s="547"/>
      <c r="I468" s="548"/>
    </row>
    <row r="469" spans="1:9" ht="15">
      <c r="A469" s="546" t="s">
        <v>102</v>
      </c>
      <c r="B469" s="549"/>
      <c r="C469" s="88" t="s">
        <v>31</v>
      </c>
      <c r="D469" s="89" t="s">
        <v>103</v>
      </c>
      <c r="E469" s="96" t="s">
        <v>32</v>
      </c>
      <c r="F469" s="97" t="s">
        <v>1</v>
      </c>
      <c r="G469" s="89"/>
      <c r="H469" s="88" t="s">
        <v>111</v>
      </c>
      <c r="I469" s="83" t="s">
        <v>108</v>
      </c>
    </row>
    <row r="470" spans="1:9" ht="15" customHeight="1">
      <c r="A470" s="544" t="s">
        <v>120</v>
      </c>
      <c r="B470" s="545"/>
      <c r="C470" s="99" t="s">
        <v>121</v>
      </c>
      <c r="D470" s="100" t="e">
        <f>10.4*PLANILHA!#REF!</f>
        <v>#REF!</v>
      </c>
      <c r="E470" s="101" t="s">
        <v>71</v>
      </c>
      <c r="F470" s="100" t="s">
        <v>122</v>
      </c>
      <c r="G470" s="102"/>
      <c r="H470" s="103">
        <v>11.99</v>
      </c>
      <c r="I470" s="191" t="e">
        <f>D470*H470</f>
        <v>#REF!</v>
      </c>
    </row>
    <row r="471" spans="1:9" ht="15" customHeight="1">
      <c r="A471" s="544" t="s">
        <v>123</v>
      </c>
      <c r="B471" s="545"/>
      <c r="C471" s="99" t="s">
        <v>121</v>
      </c>
      <c r="D471" s="100" t="e">
        <f>0.6*PLANILHA!#REF!</f>
        <v>#REF!</v>
      </c>
      <c r="E471" s="101" t="s">
        <v>71</v>
      </c>
      <c r="F471" s="128" t="s">
        <v>124</v>
      </c>
      <c r="G471" s="102"/>
      <c r="H471" s="103">
        <v>16.78</v>
      </c>
      <c r="I471" s="191" t="e">
        <f>D471*H471</f>
        <v>#REF!</v>
      </c>
    </row>
    <row r="472" spans="1:9">
      <c r="A472" s="529" t="s">
        <v>109</v>
      </c>
      <c r="B472" s="530"/>
      <c r="C472" s="530"/>
      <c r="D472" s="530"/>
      <c r="E472" s="530"/>
      <c r="F472" s="530"/>
      <c r="G472" s="530"/>
      <c r="H472" s="531"/>
      <c r="I472" s="91" t="e">
        <f>SUM(I470:I471)</f>
        <v>#REF!</v>
      </c>
    </row>
    <row r="473" spans="1:9">
      <c r="A473" s="532" t="s">
        <v>125</v>
      </c>
      <c r="B473" s="533"/>
      <c r="C473" s="131">
        <v>1</v>
      </c>
      <c r="D473" s="534" t="s">
        <v>126</v>
      </c>
      <c r="E473" s="535"/>
      <c r="F473" s="535"/>
      <c r="G473" s="535"/>
      <c r="H473" s="533"/>
      <c r="I473" s="191" t="e">
        <f>I472+I467+I463+I458</f>
        <v>#REF!</v>
      </c>
    </row>
    <row r="474" spans="1:9">
      <c r="A474" s="536" t="s">
        <v>127</v>
      </c>
      <c r="B474" s="537"/>
      <c r="C474" s="537"/>
      <c r="D474" s="537"/>
      <c r="E474" s="537"/>
      <c r="F474" s="537"/>
      <c r="G474" s="537"/>
      <c r="H474" s="538"/>
      <c r="I474" s="191" t="e">
        <f>I473/C473</f>
        <v>#REF!</v>
      </c>
    </row>
    <row r="475" spans="1:9">
      <c r="A475" s="536" t="s">
        <v>128</v>
      </c>
      <c r="B475" s="537"/>
      <c r="C475" s="537"/>
      <c r="D475" s="537"/>
      <c r="E475" s="537"/>
      <c r="F475" s="537"/>
      <c r="G475" s="537"/>
      <c r="H475" s="538"/>
      <c r="I475" s="123">
        <v>1</v>
      </c>
    </row>
    <row r="476" spans="1:9" ht="12.75" customHeight="1">
      <c r="A476" s="539" t="s">
        <v>129</v>
      </c>
      <c r="B476" s="540"/>
      <c r="C476" s="540"/>
      <c r="D476" s="540"/>
      <c r="E476" s="540"/>
      <c r="F476" s="540"/>
      <c r="G476" s="540"/>
      <c r="H476" s="541"/>
      <c r="I476" s="127" t="e">
        <f>I474*I475</f>
        <v>#REF!</v>
      </c>
    </row>
    <row r="477" spans="1:9" ht="12.75" customHeight="1">
      <c r="A477" s="546"/>
      <c r="B477" s="547"/>
      <c r="C477" s="547"/>
      <c r="D477" s="547"/>
      <c r="E477" s="547"/>
      <c r="F477" s="547"/>
      <c r="G477" s="547"/>
      <c r="H477" s="547"/>
      <c r="I477" s="548"/>
    </row>
    <row r="478" spans="1:9" ht="29.25" customHeight="1">
      <c r="A478" s="552" t="s">
        <v>95</v>
      </c>
      <c r="B478" s="553"/>
      <c r="C478" s="554" t="s">
        <v>96</v>
      </c>
      <c r="D478" s="555"/>
      <c r="E478" s="555"/>
      <c r="F478" s="555"/>
      <c r="G478" s="555"/>
      <c r="H478" s="555"/>
      <c r="I478" s="556"/>
    </row>
    <row r="479" spans="1:9" ht="15">
      <c r="A479" s="542" t="s">
        <v>97</v>
      </c>
      <c r="B479" s="557"/>
      <c r="C479" s="557"/>
      <c r="D479" s="557"/>
      <c r="E479" s="557"/>
      <c r="F479" s="557"/>
      <c r="G479" s="543"/>
      <c r="H479" s="80" t="s">
        <v>98</v>
      </c>
      <c r="I479" s="81">
        <v>43101</v>
      </c>
    </row>
    <row r="480" spans="1:9" ht="26.25" customHeight="1">
      <c r="A480" s="558" t="s">
        <v>136</v>
      </c>
      <c r="B480" s="559"/>
      <c r="C480" s="559"/>
      <c r="D480" s="559"/>
      <c r="E480" s="559"/>
      <c r="F480" s="559"/>
      <c r="G480" s="560"/>
      <c r="H480" s="82" t="s">
        <v>99</v>
      </c>
      <c r="I480" s="83" t="s">
        <v>100</v>
      </c>
    </row>
    <row r="481" spans="1:9" ht="15">
      <c r="A481" s="546" t="s">
        <v>101</v>
      </c>
      <c r="B481" s="547"/>
      <c r="C481" s="547"/>
      <c r="D481" s="547"/>
      <c r="E481" s="547"/>
      <c r="F481" s="547"/>
      <c r="G481" s="547"/>
      <c r="H481" s="547"/>
      <c r="I481" s="548"/>
    </row>
    <row r="482" spans="1:9" ht="15">
      <c r="A482" s="542" t="s">
        <v>102</v>
      </c>
      <c r="B482" s="543"/>
      <c r="C482" s="84" t="s">
        <v>31</v>
      </c>
      <c r="D482" s="85" t="s">
        <v>103</v>
      </c>
      <c r="E482" s="85" t="s">
        <v>104</v>
      </c>
      <c r="F482" s="85" t="s">
        <v>105</v>
      </c>
      <c r="G482" s="85" t="s">
        <v>106</v>
      </c>
      <c r="H482" s="86" t="s">
        <v>107</v>
      </c>
      <c r="I482" s="87" t="s">
        <v>108</v>
      </c>
    </row>
    <row r="483" spans="1:9">
      <c r="A483" s="561"/>
      <c r="B483" s="562"/>
      <c r="C483" s="88"/>
      <c r="D483" s="88"/>
      <c r="E483" s="88"/>
      <c r="F483" s="89"/>
      <c r="G483" s="89"/>
      <c r="H483" s="90"/>
      <c r="I483" s="91">
        <f>G483*D483</f>
        <v>0</v>
      </c>
    </row>
    <row r="484" spans="1:9">
      <c r="A484" s="532" t="s">
        <v>109</v>
      </c>
      <c r="B484" s="535"/>
      <c r="C484" s="535"/>
      <c r="D484" s="535"/>
      <c r="E484" s="535"/>
      <c r="F484" s="535"/>
      <c r="G484" s="535"/>
      <c r="H484" s="533"/>
      <c r="I484" s="93">
        <f>SUM(I483)</f>
        <v>0</v>
      </c>
    </row>
    <row r="485" spans="1:9" ht="15">
      <c r="A485" s="546" t="s">
        <v>110</v>
      </c>
      <c r="B485" s="547"/>
      <c r="C485" s="547"/>
      <c r="D485" s="547"/>
      <c r="E485" s="547"/>
      <c r="F485" s="547"/>
      <c r="G485" s="547"/>
      <c r="H485" s="547"/>
      <c r="I485" s="548"/>
    </row>
    <row r="486" spans="1:9" ht="15">
      <c r="A486" s="546" t="s">
        <v>102</v>
      </c>
      <c r="B486" s="549"/>
      <c r="C486" s="88" t="s">
        <v>31</v>
      </c>
      <c r="D486" s="89" t="s">
        <v>103</v>
      </c>
      <c r="E486" s="96" t="s">
        <v>32</v>
      </c>
      <c r="F486" s="97" t="s">
        <v>1</v>
      </c>
      <c r="G486" s="89"/>
      <c r="H486" s="88" t="s">
        <v>111</v>
      </c>
      <c r="I486" s="83" t="s">
        <v>108</v>
      </c>
    </row>
    <row r="487" spans="1:9" s="104" customFormat="1" ht="15" customHeight="1">
      <c r="A487" s="544" t="s">
        <v>112</v>
      </c>
      <c r="B487" s="545"/>
      <c r="C487" s="99" t="s">
        <v>100</v>
      </c>
      <c r="D487" s="100" t="e">
        <f>1.22*PLANILHA!#REF!</f>
        <v>#REF!</v>
      </c>
      <c r="E487" s="101" t="s">
        <v>71</v>
      </c>
      <c r="F487" s="100" t="s">
        <v>114</v>
      </c>
      <c r="G487" s="102"/>
      <c r="H487" s="103">
        <v>65</v>
      </c>
      <c r="I487" s="185" t="e">
        <f>(D487*H487)</f>
        <v>#REF!</v>
      </c>
    </row>
    <row r="488" spans="1:9" s="104" customFormat="1" ht="30" customHeight="1">
      <c r="A488" s="544" t="s">
        <v>115</v>
      </c>
      <c r="B488" s="545"/>
      <c r="C488" s="99" t="s">
        <v>116</v>
      </c>
      <c r="D488" s="100" t="e">
        <f>182*PLANILHA!#REF!</f>
        <v>#REF!</v>
      </c>
      <c r="E488" s="101" t="s">
        <v>71</v>
      </c>
      <c r="F488" s="100" t="s">
        <v>117</v>
      </c>
      <c r="G488" s="102"/>
      <c r="H488" s="103">
        <v>0.34</v>
      </c>
      <c r="I488" s="185" t="e">
        <f>(D488*H488)</f>
        <v>#REF!</v>
      </c>
    </row>
    <row r="489" spans="1:9" s="104" customFormat="1" ht="30" customHeight="1">
      <c r="A489" s="544" t="s">
        <v>137</v>
      </c>
      <c r="B489" s="545"/>
      <c r="C489" s="99" t="s">
        <v>116</v>
      </c>
      <c r="D489" s="182" t="e">
        <f>188.94*PLANILHA!#REF!</f>
        <v>#REF!</v>
      </c>
      <c r="E489" s="101" t="s">
        <v>71</v>
      </c>
      <c r="F489" s="100" t="s">
        <v>138</v>
      </c>
      <c r="G489" s="102"/>
      <c r="H489" s="103">
        <v>0.34</v>
      </c>
      <c r="I489" s="185" t="e">
        <f>(D489*H489)</f>
        <v>#REF!</v>
      </c>
    </row>
    <row r="490" spans="1:9">
      <c r="A490" s="529" t="s">
        <v>109</v>
      </c>
      <c r="B490" s="530"/>
      <c r="C490" s="530"/>
      <c r="D490" s="530"/>
      <c r="E490" s="530"/>
      <c r="F490" s="530"/>
      <c r="G490" s="530"/>
      <c r="H490" s="531"/>
      <c r="I490" s="91" t="e">
        <f>SUM(I487:I489)</f>
        <v>#REF!</v>
      </c>
    </row>
    <row r="491" spans="1:9" ht="15">
      <c r="A491" s="546" t="s">
        <v>118</v>
      </c>
      <c r="B491" s="547"/>
      <c r="C491" s="547"/>
      <c r="D491" s="547"/>
      <c r="E491" s="547"/>
      <c r="F491" s="547"/>
      <c r="G491" s="547"/>
      <c r="H491" s="547"/>
      <c r="I491" s="548"/>
    </row>
    <row r="492" spans="1:9" ht="15">
      <c r="A492" s="542" t="s">
        <v>102</v>
      </c>
      <c r="B492" s="543"/>
      <c r="C492" s="129" t="s">
        <v>31</v>
      </c>
      <c r="D492" s="129" t="s">
        <v>103</v>
      </c>
      <c r="E492" s="129" t="s">
        <v>1</v>
      </c>
      <c r="F492" s="129"/>
      <c r="G492" s="129"/>
      <c r="H492" s="88" t="s">
        <v>111</v>
      </c>
      <c r="I492" s="198" t="s">
        <v>108</v>
      </c>
    </row>
    <row r="493" spans="1:9" ht="15" customHeight="1">
      <c r="A493" s="550"/>
      <c r="B493" s="551"/>
      <c r="C493" s="99"/>
      <c r="D493" s="129"/>
      <c r="E493" s="129"/>
      <c r="F493" s="129"/>
      <c r="G493" s="129"/>
      <c r="H493" s="130"/>
      <c r="I493" s="91">
        <f>D493*H493</f>
        <v>0</v>
      </c>
    </row>
    <row r="494" spans="1:9" ht="15.75" customHeight="1">
      <c r="A494" s="532" t="s">
        <v>109</v>
      </c>
      <c r="B494" s="535"/>
      <c r="C494" s="535"/>
      <c r="D494" s="535"/>
      <c r="E494" s="535"/>
      <c r="F494" s="535"/>
      <c r="G494" s="535"/>
      <c r="H494" s="533"/>
      <c r="I494" s="191">
        <f>SUM(I493:I493)</f>
        <v>0</v>
      </c>
    </row>
    <row r="495" spans="1:9" ht="15">
      <c r="A495" s="546" t="s">
        <v>119</v>
      </c>
      <c r="B495" s="547"/>
      <c r="C495" s="547"/>
      <c r="D495" s="547"/>
      <c r="E495" s="547"/>
      <c r="F495" s="547"/>
      <c r="G495" s="547"/>
      <c r="H495" s="547"/>
      <c r="I495" s="548"/>
    </row>
    <row r="496" spans="1:9" ht="15">
      <c r="A496" s="546" t="s">
        <v>102</v>
      </c>
      <c r="B496" s="549"/>
      <c r="C496" s="88" t="s">
        <v>31</v>
      </c>
      <c r="D496" s="89" t="s">
        <v>103</v>
      </c>
      <c r="E496" s="96" t="s">
        <v>32</v>
      </c>
      <c r="F496" s="97" t="s">
        <v>1</v>
      </c>
      <c r="G496" s="89"/>
      <c r="H496" s="88" t="s">
        <v>111</v>
      </c>
      <c r="I496" s="83" t="s">
        <v>108</v>
      </c>
    </row>
    <row r="497" spans="1:9" ht="15" customHeight="1">
      <c r="A497" s="544" t="s">
        <v>120</v>
      </c>
      <c r="B497" s="545"/>
      <c r="C497" s="99" t="s">
        <v>121</v>
      </c>
      <c r="D497" s="100" t="e">
        <f>10*PLANILHA!#REF!</f>
        <v>#REF!</v>
      </c>
      <c r="E497" s="101" t="s">
        <v>71</v>
      </c>
      <c r="F497" s="100" t="s">
        <v>122</v>
      </c>
      <c r="G497" s="102"/>
      <c r="H497" s="103">
        <v>11.99</v>
      </c>
      <c r="I497" s="191" t="e">
        <f>D497*H497</f>
        <v>#REF!</v>
      </c>
    </row>
    <row r="498" spans="1:9">
      <c r="A498" s="529" t="s">
        <v>109</v>
      </c>
      <c r="B498" s="530"/>
      <c r="C498" s="530"/>
      <c r="D498" s="530"/>
      <c r="E498" s="530"/>
      <c r="F498" s="530"/>
      <c r="G498" s="530"/>
      <c r="H498" s="531"/>
      <c r="I498" s="91" t="e">
        <f>SUM(I497:I497)</f>
        <v>#REF!</v>
      </c>
    </row>
    <row r="499" spans="1:9">
      <c r="A499" s="532" t="s">
        <v>125</v>
      </c>
      <c r="B499" s="533"/>
      <c r="C499" s="131">
        <v>1</v>
      </c>
      <c r="D499" s="534" t="s">
        <v>126</v>
      </c>
      <c r="E499" s="535"/>
      <c r="F499" s="535"/>
      <c r="G499" s="535"/>
      <c r="H499" s="533"/>
      <c r="I499" s="191" t="e">
        <f>I498+I494+I490+I484</f>
        <v>#REF!</v>
      </c>
    </row>
    <row r="500" spans="1:9">
      <c r="A500" s="536" t="s">
        <v>127</v>
      </c>
      <c r="B500" s="537"/>
      <c r="C500" s="537"/>
      <c r="D500" s="537"/>
      <c r="E500" s="537"/>
      <c r="F500" s="537"/>
      <c r="G500" s="537"/>
      <c r="H500" s="538"/>
      <c r="I500" s="191" t="e">
        <f>I499/C499</f>
        <v>#REF!</v>
      </c>
    </row>
    <row r="501" spans="1:9">
      <c r="A501" s="536" t="s">
        <v>128</v>
      </c>
      <c r="B501" s="537"/>
      <c r="C501" s="537"/>
      <c r="D501" s="537"/>
      <c r="E501" s="537"/>
      <c r="F501" s="537"/>
      <c r="G501" s="537"/>
      <c r="H501" s="538"/>
      <c r="I501" s="123">
        <v>1</v>
      </c>
    </row>
    <row r="502" spans="1:9" ht="12.75" customHeight="1">
      <c r="A502" s="539" t="s">
        <v>129</v>
      </c>
      <c r="B502" s="540"/>
      <c r="C502" s="540"/>
      <c r="D502" s="540"/>
      <c r="E502" s="540"/>
      <c r="F502" s="540"/>
      <c r="G502" s="540"/>
      <c r="H502" s="541"/>
      <c r="I502" s="127" t="e">
        <f>I500*I501</f>
        <v>#REF!</v>
      </c>
    </row>
    <row r="503" spans="1:9" ht="12.75" customHeight="1">
      <c r="A503" s="546"/>
      <c r="B503" s="547"/>
      <c r="C503" s="547"/>
      <c r="D503" s="547"/>
      <c r="E503" s="547"/>
      <c r="F503" s="547"/>
      <c r="G503" s="547"/>
      <c r="H503" s="547"/>
      <c r="I503" s="548"/>
    </row>
    <row r="504" spans="1:9" ht="29.25" customHeight="1">
      <c r="A504" s="552" t="s">
        <v>95</v>
      </c>
      <c r="B504" s="553"/>
      <c r="C504" s="554" t="s">
        <v>96</v>
      </c>
      <c r="D504" s="555"/>
      <c r="E504" s="555"/>
      <c r="F504" s="555"/>
      <c r="G504" s="555"/>
      <c r="H504" s="555"/>
      <c r="I504" s="556"/>
    </row>
    <row r="505" spans="1:9" ht="15">
      <c r="A505" s="542" t="s">
        <v>97</v>
      </c>
      <c r="B505" s="557"/>
      <c r="C505" s="557"/>
      <c r="D505" s="557"/>
      <c r="E505" s="557"/>
      <c r="F505" s="557"/>
      <c r="G505" s="543"/>
      <c r="H505" s="80" t="s">
        <v>98</v>
      </c>
      <c r="I505" s="81">
        <v>43101</v>
      </c>
    </row>
    <row r="506" spans="1:9" ht="26.25" customHeight="1">
      <c r="A506" s="558" t="s">
        <v>170</v>
      </c>
      <c r="B506" s="559"/>
      <c r="C506" s="559"/>
      <c r="D506" s="559"/>
      <c r="E506" s="559"/>
      <c r="F506" s="559"/>
      <c r="G506" s="560"/>
      <c r="H506" s="82" t="s">
        <v>99</v>
      </c>
      <c r="I506" s="83" t="s">
        <v>43</v>
      </c>
    </row>
    <row r="507" spans="1:9" ht="15">
      <c r="A507" s="546" t="s">
        <v>101</v>
      </c>
      <c r="B507" s="547"/>
      <c r="C507" s="547"/>
      <c r="D507" s="547"/>
      <c r="E507" s="547"/>
      <c r="F507" s="547"/>
      <c r="G507" s="547"/>
      <c r="H507" s="547"/>
      <c r="I507" s="548"/>
    </row>
    <row r="508" spans="1:9" ht="15">
      <c r="A508" s="542" t="s">
        <v>102</v>
      </c>
      <c r="B508" s="543"/>
      <c r="C508" s="84" t="s">
        <v>31</v>
      </c>
      <c r="D508" s="85" t="s">
        <v>103</v>
      </c>
      <c r="E508" s="85" t="s">
        <v>104</v>
      </c>
      <c r="F508" s="85" t="s">
        <v>105</v>
      </c>
      <c r="G508" s="85" t="s">
        <v>106</v>
      </c>
      <c r="H508" s="86" t="s">
        <v>107</v>
      </c>
      <c r="I508" s="87" t="s">
        <v>108</v>
      </c>
    </row>
    <row r="509" spans="1:9">
      <c r="A509" s="544"/>
      <c r="B509" s="545"/>
      <c r="C509" s="135"/>
      <c r="D509" s="100"/>
      <c r="E509" s="195"/>
      <c r="F509" s="100"/>
      <c r="G509" s="100"/>
      <c r="H509" s="100"/>
      <c r="I509" s="91"/>
    </row>
    <row r="510" spans="1:9">
      <c r="A510" s="532" t="s">
        <v>109</v>
      </c>
      <c r="B510" s="535"/>
      <c r="C510" s="535"/>
      <c r="D510" s="535"/>
      <c r="E510" s="535"/>
      <c r="F510" s="535"/>
      <c r="G510" s="535"/>
      <c r="H510" s="533"/>
      <c r="I510" s="93">
        <f>SUM(I509:I509)</f>
        <v>0</v>
      </c>
    </row>
    <row r="511" spans="1:9" ht="15">
      <c r="A511" s="546" t="s">
        <v>110</v>
      </c>
      <c r="B511" s="547"/>
      <c r="C511" s="547"/>
      <c r="D511" s="547"/>
      <c r="E511" s="547"/>
      <c r="F511" s="547"/>
      <c r="G511" s="547"/>
      <c r="H511" s="547"/>
      <c r="I511" s="548"/>
    </row>
    <row r="512" spans="1:9" ht="15">
      <c r="A512" s="546" t="s">
        <v>102</v>
      </c>
      <c r="B512" s="549"/>
      <c r="C512" s="88" t="s">
        <v>31</v>
      </c>
      <c r="D512" s="89" t="s">
        <v>103</v>
      </c>
      <c r="E512" s="96" t="s">
        <v>32</v>
      </c>
      <c r="F512" s="97" t="s">
        <v>1</v>
      </c>
      <c r="G512" s="89"/>
      <c r="H512" s="88" t="s">
        <v>111</v>
      </c>
      <c r="I512" s="83" t="s">
        <v>108</v>
      </c>
    </row>
    <row r="513" spans="1:9" s="104" customFormat="1" ht="31.5" customHeight="1">
      <c r="A513" s="544" t="s">
        <v>152</v>
      </c>
      <c r="B513" s="545"/>
      <c r="C513" s="136" t="s">
        <v>151</v>
      </c>
      <c r="D513" s="100" t="e">
        <f>0.21*PLANILHA!#REF!</f>
        <v>#REF!</v>
      </c>
      <c r="E513" s="101" t="s">
        <v>71</v>
      </c>
      <c r="F513" s="99" t="s">
        <v>153</v>
      </c>
      <c r="G513" s="102"/>
      <c r="H513" s="100">
        <v>1.5</v>
      </c>
      <c r="I513" s="185" t="e">
        <f>(D513*H513)</f>
        <v>#REF!</v>
      </c>
    </row>
    <row r="514" spans="1:9" s="104" customFormat="1" ht="30" customHeight="1">
      <c r="A514" s="544" t="s">
        <v>154</v>
      </c>
      <c r="B514" s="545"/>
      <c r="C514" s="136" t="s">
        <v>39</v>
      </c>
      <c r="D514" s="100" t="e">
        <f>0.18*PLANILHA!#REF!</f>
        <v>#REF!</v>
      </c>
      <c r="E514" s="101" t="s">
        <v>71</v>
      </c>
      <c r="F514" s="99" t="s">
        <v>155</v>
      </c>
      <c r="G514" s="102"/>
      <c r="H514" s="100">
        <v>11.28</v>
      </c>
      <c r="I514" s="185" t="e">
        <f>(D514*H514)</f>
        <v>#REF!</v>
      </c>
    </row>
    <row r="515" spans="1:9" s="104" customFormat="1" ht="30" customHeight="1">
      <c r="A515" s="544" t="s">
        <v>169</v>
      </c>
      <c r="B515" s="545"/>
      <c r="C515" s="136" t="s">
        <v>116</v>
      </c>
      <c r="D515" s="100" t="e">
        <f>0.5*PLANILHA!#REF!</f>
        <v>#REF!</v>
      </c>
      <c r="E515" s="101" t="s">
        <v>71</v>
      </c>
      <c r="F515" s="99" t="s">
        <v>155</v>
      </c>
      <c r="G515" s="102"/>
      <c r="H515" s="100">
        <v>11.28</v>
      </c>
      <c r="I515" s="185" t="e">
        <f>(D515*H515)</f>
        <v>#REF!</v>
      </c>
    </row>
    <row r="516" spans="1:9">
      <c r="A516" s="529" t="s">
        <v>109</v>
      </c>
      <c r="B516" s="530"/>
      <c r="C516" s="530"/>
      <c r="D516" s="530"/>
      <c r="E516" s="530"/>
      <c r="F516" s="530"/>
      <c r="G516" s="530"/>
      <c r="H516" s="531"/>
      <c r="I516" s="91" t="e">
        <f>SUM(I513:I515)</f>
        <v>#REF!</v>
      </c>
    </row>
    <row r="517" spans="1:9" ht="15">
      <c r="A517" s="546" t="s">
        <v>118</v>
      </c>
      <c r="B517" s="547"/>
      <c r="C517" s="547"/>
      <c r="D517" s="547"/>
      <c r="E517" s="547"/>
      <c r="F517" s="547"/>
      <c r="G517" s="547"/>
      <c r="H517" s="547"/>
      <c r="I517" s="548"/>
    </row>
    <row r="518" spans="1:9" ht="15">
      <c r="A518" s="542" t="s">
        <v>102</v>
      </c>
      <c r="B518" s="543"/>
      <c r="C518" s="129" t="s">
        <v>31</v>
      </c>
      <c r="D518" s="129" t="s">
        <v>103</v>
      </c>
      <c r="E518" s="129" t="s">
        <v>1</v>
      </c>
      <c r="F518" s="129"/>
      <c r="G518" s="129"/>
      <c r="H518" s="88" t="s">
        <v>111</v>
      </c>
      <c r="I518" s="198" t="s">
        <v>108</v>
      </c>
    </row>
    <row r="519" spans="1:9" ht="15" customHeight="1">
      <c r="A519" s="550"/>
      <c r="B519" s="551"/>
      <c r="C519" s="99"/>
      <c r="D519" s="129"/>
      <c r="E519" s="129"/>
      <c r="F519" s="129"/>
      <c r="G519" s="129"/>
      <c r="H519" s="130"/>
      <c r="I519" s="91">
        <f>D519*H519</f>
        <v>0</v>
      </c>
    </row>
    <row r="520" spans="1:9" ht="15.75" customHeight="1">
      <c r="A520" s="532" t="s">
        <v>109</v>
      </c>
      <c r="B520" s="535"/>
      <c r="C520" s="535"/>
      <c r="D520" s="535"/>
      <c r="E520" s="535"/>
      <c r="F520" s="535"/>
      <c r="G520" s="535"/>
      <c r="H520" s="533"/>
      <c r="I520" s="191">
        <f>SUM(I519:I519)</f>
        <v>0</v>
      </c>
    </row>
    <row r="521" spans="1:9" ht="15">
      <c r="A521" s="546" t="s">
        <v>119</v>
      </c>
      <c r="B521" s="547"/>
      <c r="C521" s="547"/>
      <c r="D521" s="547"/>
      <c r="E521" s="547"/>
      <c r="F521" s="547"/>
      <c r="G521" s="547"/>
      <c r="H521" s="547"/>
      <c r="I521" s="548"/>
    </row>
    <row r="522" spans="1:9" ht="15">
      <c r="A522" s="546" t="s">
        <v>102</v>
      </c>
      <c r="B522" s="549"/>
      <c r="C522" s="88" t="s">
        <v>31</v>
      </c>
      <c r="D522" s="89" t="s">
        <v>103</v>
      </c>
      <c r="E522" s="96" t="s">
        <v>32</v>
      </c>
      <c r="F522" s="97" t="s">
        <v>1</v>
      </c>
      <c r="G522" s="89"/>
      <c r="H522" s="88" t="s">
        <v>111</v>
      </c>
      <c r="I522" s="83" t="s">
        <v>108</v>
      </c>
    </row>
    <row r="523" spans="1:9" ht="15" customHeight="1">
      <c r="A523" s="544" t="s">
        <v>130</v>
      </c>
      <c r="B523" s="545"/>
      <c r="C523" s="99" t="s">
        <v>121</v>
      </c>
      <c r="D523" s="100" t="e">
        <f>0.25*PLANILHA!#REF!</f>
        <v>#REF!</v>
      </c>
      <c r="E523" s="101" t="s">
        <v>71</v>
      </c>
      <c r="F523" s="99" t="s">
        <v>131</v>
      </c>
      <c r="G523" s="102"/>
      <c r="H523" s="103">
        <v>12.7</v>
      </c>
      <c r="I523" s="191" t="e">
        <f>D523*H523</f>
        <v>#REF!</v>
      </c>
    </row>
    <row r="524" spans="1:9" ht="15" customHeight="1">
      <c r="A524" s="544" t="s">
        <v>132</v>
      </c>
      <c r="B524" s="545"/>
      <c r="C524" s="99" t="s">
        <v>121</v>
      </c>
      <c r="D524" s="100" t="e">
        <f>0.3*PLANILHA!#REF!</f>
        <v>#REF!</v>
      </c>
      <c r="E524" s="101" t="s">
        <v>71</v>
      </c>
      <c r="F524" s="99" t="s">
        <v>133</v>
      </c>
      <c r="G524" s="102"/>
      <c r="H524" s="137">
        <v>16.71</v>
      </c>
      <c r="I524" s="191" t="e">
        <f>D524*H524</f>
        <v>#REF!</v>
      </c>
    </row>
    <row r="525" spans="1:9">
      <c r="A525" s="529" t="s">
        <v>109</v>
      </c>
      <c r="B525" s="530"/>
      <c r="C525" s="530"/>
      <c r="D525" s="530"/>
      <c r="E525" s="530"/>
      <c r="F525" s="530"/>
      <c r="G525" s="530"/>
      <c r="H525" s="531"/>
      <c r="I525" s="91" t="e">
        <f>SUM(I523:I524)</f>
        <v>#REF!</v>
      </c>
    </row>
    <row r="526" spans="1:9">
      <c r="A526" s="532" t="s">
        <v>125</v>
      </c>
      <c r="B526" s="533"/>
      <c r="C526" s="131">
        <v>1</v>
      </c>
      <c r="D526" s="534" t="s">
        <v>126</v>
      </c>
      <c r="E526" s="535"/>
      <c r="F526" s="535"/>
      <c r="G526" s="535"/>
      <c r="H526" s="533"/>
      <c r="I526" s="191" t="e">
        <f>I525+I520+I516+I510</f>
        <v>#REF!</v>
      </c>
    </row>
    <row r="527" spans="1:9">
      <c r="A527" s="536" t="s">
        <v>127</v>
      </c>
      <c r="B527" s="537"/>
      <c r="C527" s="537"/>
      <c r="D527" s="537"/>
      <c r="E527" s="537"/>
      <c r="F527" s="537"/>
      <c r="G527" s="537"/>
      <c r="H527" s="538"/>
      <c r="I527" s="191" t="e">
        <f>I526/C526</f>
        <v>#REF!</v>
      </c>
    </row>
    <row r="528" spans="1:9">
      <c r="A528" s="536" t="s">
        <v>128</v>
      </c>
      <c r="B528" s="537"/>
      <c r="C528" s="537"/>
      <c r="D528" s="537"/>
      <c r="E528" s="537"/>
      <c r="F528" s="537"/>
      <c r="G528" s="537"/>
      <c r="H528" s="538"/>
      <c r="I528" s="123">
        <v>1</v>
      </c>
    </row>
    <row r="529" spans="1:9" ht="12.75" customHeight="1">
      <c r="A529" s="539" t="s">
        <v>129</v>
      </c>
      <c r="B529" s="540"/>
      <c r="C529" s="540"/>
      <c r="D529" s="540"/>
      <c r="E529" s="540"/>
      <c r="F529" s="540"/>
      <c r="G529" s="540"/>
      <c r="H529" s="541"/>
      <c r="I529" s="127" t="e">
        <f>I527*I528</f>
        <v>#REF!</v>
      </c>
    </row>
    <row r="530" spans="1:9" ht="12.75" customHeight="1">
      <c r="A530" s="546"/>
      <c r="B530" s="547"/>
      <c r="C530" s="547"/>
      <c r="D530" s="547"/>
      <c r="E530" s="547"/>
      <c r="F530" s="547"/>
      <c r="G530" s="547"/>
      <c r="H530" s="547"/>
      <c r="I530" s="548"/>
    </row>
    <row r="531" spans="1:9" ht="29.25" customHeight="1">
      <c r="A531" s="552" t="s">
        <v>95</v>
      </c>
      <c r="B531" s="553"/>
      <c r="C531" s="554" t="s">
        <v>96</v>
      </c>
      <c r="D531" s="555"/>
      <c r="E531" s="555"/>
      <c r="F531" s="555"/>
      <c r="G531" s="555"/>
      <c r="H531" s="555"/>
      <c r="I531" s="556"/>
    </row>
    <row r="532" spans="1:9" ht="15">
      <c r="A532" s="542" t="s">
        <v>97</v>
      </c>
      <c r="B532" s="557"/>
      <c r="C532" s="557"/>
      <c r="D532" s="557"/>
      <c r="E532" s="557"/>
      <c r="F532" s="557"/>
      <c r="G532" s="543"/>
      <c r="H532" s="80" t="s">
        <v>98</v>
      </c>
      <c r="I532" s="81">
        <v>43101</v>
      </c>
    </row>
    <row r="533" spans="1:9" ht="26.25" customHeight="1">
      <c r="A533" s="558" t="e">
        <f>PLANILHA!#REF!</f>
        <v>#REF!</v>
      </c>
      <c r="B533" s="559"/>
      <c r="C533" s="559"/>
      <c r="D533" s="559"/>
      <c r="E533" s="559"/>
      <c r="F533" s="559"/>
      <c r="G533" s="560"/>
      <c r="H533" s="82" t="s">
        <v>99</v>
      </c>
      <c r="I533" s="83" t="s">
        <v>43</v>
      </c>
    </row>
    <row r="534" spans="1:9" ht="15">
      <c r="A534" s="546" t="s">
        <v>101</v>
      </c>
      <c r="B534" s="547"/>
      <c r="C534" s="547"/>
      <c r="D534" s="547"/>
      <c r="E534" s="547"/>
      <c r="F534" s="547"/>
      <c r="G534" s="547"/>
      <c r="H534" s="547"/>
      <c r="I534" s="548"/>
    </row>
    <row r="535" spans="1:9" ht="15">
      <c r="A535" s="542" t="s">
        <v>102</v>
      </c>
      <c r="B535" s="543"/>
      <c r="C535" s="84" t="s">
        <v>31</v>
      </c>
      <c r="D535" s="85" t="s">
        <v>103</v>
      </c>
      <c r="E535" s="85" t="s">
        <v>104</v>
      </c>
      <c r="F535" s="85" t="s">
        <v>105</v>
      </c>
      <c r="G535" s="85" t="s">
        <v>106</v>
      </c>
      <c r="H535" s="86" t="s">
        <v>107</v>
      </c>
      <c r="I535" s="87" t="s">
        <v>108</v>
      </c>
    </row>
    <row r="536" spans="1:9">
      <c r="A536" s="561"/>
      <c r="B536" s="562"/>
      <c r="C536" s="88"/>
      <c r="D536" s="88"/>
      <c r="E536" s="88"/>
      <c r="F536" s="89"/>
      <c r="G536" s="89"/>
      <c r="H536" s="90"/>
      <c r="I536" s="91">
        <f>G536*D536</f>
        <v>0</v>
      </c>
    </row>
    <row r="537" spans="1:9">
      <c r="A537" s="532" t="s">
        <v>109</v>
      </c>
      <c r="B537" s="535"/>
      <c r="C537" s="535"/>
      <c r="D537" s="535"/>
      <c r="E537" s="535"/>
      <c r="F537" s="535"/>
      <c r="G537" s="535"/>
      <c r="H537" s="533"/>
      <c r="I537" s="93">
        <f>SUM(I536)</f>
        <v>0</v>
      </c>
    </row>
    <row r="538" spans="1:9" ht="15">
      <c r="A538" s="546" t="s">
        <v>110</v>
      </c>
      <c r="B538" s="547"/>
      <c r="C538" s="547"/>
      <c r="D538" s="547"/>
      <c r="E538" s="547"/>
      <c r="F538" s="547"/>
      <c r="G538" s="547"/>
      <c r="H538" s="547"/>
      <c r="I538" s="548"/>
    </row>
    <row r="539" spans="1:9" ht="15">
      <c r="A539" s="546" t="s">
        <v>102</v>
      </c>
      <c r="B539" s="549"/>
      <c r="C539" s="88" t="s">
        <v>31</v>
      </c>
      <c r="D539" s="89" t="s">
        <v>103</v>
      </c>
      <c r="E539" s="96" t="s">
        <v>32</v>
      </c>
      <c r="F539" s="97" t="s">
        <v>1</v>
      </c>
      <c r="G539" s="89"/>
      <c r="H539" s="88" t="s">
        <v>111</v>
      </c>
      <c r="I539" s="83" t="s">
        <v>108</v>
      </c>
    </row>
    <row r="540" spans="1:9" s="104" customFormat="1" ht="34.5" customHeight="1">
      <c r="A540" s="544" t="s">
        <v>162</v>
      </c>
      <c r="B540" s="545"/>
      <c r="C540" s="99" t="s">
        <v>43</v>
      </c>
      <c r="D540" s="100" t="e">
        <f>1.05*PLANILHA!#REF!</f>
        <v>#REF!</v>
      </c>
      <c r="E540" s="101" t="s">
        <v>71</v>
      </c>
      <c r="F540" s="101" t="s">
        <v>140</v>
      </c>
      <c r="G540" s="102"/>
      <c r="H540" s="103">
        <v>25.72</v>
      </c>
      <c r="I540" s="185" t="e">
        <f>(D540*H540)</f>
        <v>#REF!</v>
      </c>
    </row>
    <row r="541" spans="1:9" s="104" customFormat="1" ht="30" customHeight="1">
      <c r="A541" s="544" t="s">
        <v>141</v>
      </c>
      <c r="B541" s="545"/>
      <c r="C541" s="99" t="s">
        <v>116</v>
      </c>
      <c r="D541" s="100" t="e">
        <f>4.5*PLANILHA!#REF!</f>
        <v>#REF!</v>
      </c>
      <c r="E541" s="101" t="s">
        <v>71</v>
      </c>
      <c r="F541" s="101" t="s">
        <v>142</v>
      </c>
      <c r="G541" s="102"/>
      <c r="H541" s="103">
        <v>0.45</v>
      </c>
      <c r="I541" s="185" t="e">
        <f>(D541*H541)</f>
        <v>#REF!</v>
      </c>
    </row>
    <row r="542" spans="1:9" s="104" customFormat="1" ht="30" customHeight="1">
      <c r="A542" s="544" t="s">
        <v>143</v>
      </c>
      <c r="B542" s="545"/>
      <c r="C542" s="99" t="s">
        <v>116</v>
      </c>
      <c r="D542" s="100" t="e">
        <f>0.5*PLANILHA!#REF!</f>
        <v>#REF!</v>
      </c>
      <c r="E542" s="101" t="s">
        <v>71</v>
      </c>
      <c r="F542" s="101" t="s">
        <v>144</v>
      </c>
      <c r="G542" s="102"/>
      <c r="H542" s="103">
        <v>2.86</v>
      </c>
      <c r="I542" s="185" t="e">
        <f>(D542*H542)</f>
        <v>#REF!</v>
      </c>
    </row>
    <row r="543" spans="1:9">
      <c r="A543" s="529" t="s">
        <v>109</v>
      </c>
      <c r="B543" s="530"/>
      <c r="C543" s="530"/>
      <c r="D543" s="530"/>
      <c r="E543" s="530"/>
      <c r="F543" s="530"/>
      <c r="G543" s="530"/>
      <c r="H543" s="531"/>
      <c r="I543" s="91" t="e">
        <f>SUM(I540:I542)</f>
        <v>#REF!</v>
      </c>
    </row>
    <row r="544" spans="1:9" ht="15">
      <c r="A544" s="546" t="s">
        <v>118</v>
      </c>
      <c r="B544" s="547"/>
      <c r="C544" s="547"/>
      <c r="D544" s="547"/>
      <c r="E544" s="547"/>
      <c r="F544" s="547"/>
      <c r="G544" s="547"/>
      <c r="H544" s="547"/>
      <c r="I544" s="548"/>
    </row>
    <row r="545" spans="1:9" ht="15">
      <c r="A545" s="542" t="s">
        <v>102</v>
      </c>
      <c r="B545" s="543"/>
      <c r="C545" s="129" t="s">
        <v>31</v>
      </c>
      <c r="D545" s="129" t="s">
        <v>103</v>
      </c>
      <c r="E545" s="129" t="s">
        <v>1</v>
      </c>
      <c r="F545" s="129"/>
      <c r="G545" s="129"/>
      <c r="H545" s="88" t="s">
        <v>111</v>
      </c>
      <c r="I545" s="198" t="s">
        <v>108</v>
      </c>
    </row>
    <row r="546" spans="1:9" ht="15" customHeight="1">
      <c r="A546" s="550"/>
      <c r="B546" s="551"/>
      <c r="C546" s="99"/>
      <c r="D546" s="129"/>
      <c r="E546" s="129"/>
      <c r="F546" s="129"/>
      <c r="G546" s="129"/>
      <c r="H546" s="130"/>
      <c r="I546" s="91">
        <f>D546*H546</f>
        <v>0</v>
      </c>
    </row>
    <row r="547" spans="1:9" ht="15.75" customHeight="1">
      <c r="A547" s="532" t="s">
        <v>109</v>
      </c>
      <c r="B547" s="535"/>
      <c r="C547" s="535"/>
      <c r="D547" s="535"/>
      <c r="E547" s="535"/>
      <c r="F547" s="535"/>
      <c r="G547" s="535"/>
      <c r="H547" s="533"/>
      <c r="I547" s="191">
        <f>SUM(I546:I546)</f>
        <v>0</v>
      </c>
    </row>
    <row r="548" spans="1:9" ht="15">
      <c r="A548" s="546" t="s">
        <v>119</v>
      </c>
      <c r="B548" s="547"/>
      <c r="C548" s="547"/>
      <c r="D548" s="547"/>
      <c r="E548" s="547"/>
      <c r="F548" s="547"/>
      <c r="G548" s="547"/>
      <c r="H548" s="547"/>
      <c r="I548" s="548"/>
    </row>
    <row r="549" spans="1:9" ht="15">
      <c r="A549" s="546" t="s">
        <v>102</v>
      </c>
      <c r="B549" s="549"/>
      <c r="C549" s="88" t="s">
        <v>31</v>
      </c>
      <c r="D549" s="89" t="s">
        <v>103</v>
      </c>
      <c r="E549" s="96" t="s">
        <v>32</v>
      </c>
      <c r="F549" s="97" t="s">
        <v>1</v>
      </c>
      <c r="G549" s="89"/>
      <c r="H549" s="88" t="s">
        <v>111</v>
      </c>
      <c r="I549" s="83" t="s">
        <v>108</v>
      </c>
    </row>
    <row r="550" spans="1:9" ht="15" customHeight="1">
      <c r="A550" s="544" t="s">
        <v>120</v>
      </c>
      <c r="B550" s="545"/>
      <c r="C550" s="99" t="s">
        <v>121</v>
      </c>
      <c r="D550" s="100" t="e">
        <f>0.85*PLANILHA!#REF!</f>
        <v>#REF!</v>
      </c>
      <c r="E550" s="101" t="s">
        <v>71</v>
      </c>
      <c r="F550" s="100" t="s">
        <v>122</v>
      </c>
      <c r="G550" s="102"/>
      <c r="H550" s="103">
        <v>11.99</v>
      </c>
      <c r="I550" s="191" t="e">
        <f>D550*H550</f>
        <v>#REF!</v>
      </c>
    </row>
    <row r="551" spans="1:9" ht="15" customHeight="1">
      <c r="A551" s="544" t="s">
        <v>145</v>
      </c>
      <c r="B551" s="545"/>
      <c r="C551" s="99" t="s">
        <v>121</v>
      </c>
      <c r="D551" s="100" t="e">
        <f>1.3*PLANILHA!#REF!</f>
        <v>#REF!</v>
      </c>
      <c r="E551" s="101" t="s">
        <v>71</v>
      </c>
      <c r="F551" s="100" t="s">
        <v>146</v>
      </c>
      <c r="G551" s="102"/>
      <c r="H551" s="103">
        <v>15.44</v>
      </c>
      <c r="I551" s="191" t="e">
        <f>D551*H551</f>
        <v>#REF!</v>
      </c>
    </row>
    <row r="552" spans="1:9" ht="15" customHeight="1">
      <c r="A552" s="544" t="s">
        <v>147</v>
      </c>
      <c r="B552" s="545"/>
      <c r="C552" s="99" t="s">
        <v>121</v>
      </c>
      <c r="D552" s="100" t="e">
        <f>0.25*PLANILHA!#REF!</f>
        <v>#REF!</v>
      </c>
      <c r="E552" s="101" t="s">
        <v>71</v>
      </c>
      <c r="F552" s="100" t="s">
        <v>148</v>
      </c>
      <c r="G552" s="102"/>
      <c r="H552" s="103">
        <v>11.99</v>
      </c>
      <c r="I552" s="191" t="e">
        <f>D552*H552</f>
        <v>#REF!</v>
      </c>
    </row>
    <row r="553" spans="1:9">
      <c r="A553" s="529" t="s">
        <v>109</v>
      </c>
      <c r="B553" s="530"/>
      <c r="C553" s="530"/>
      <c r="D553" s="530"/>
      <c r="E553" s="530"/>
      <c r="F553" s="530"/>
      <c r="G553" s="530"/>
      <c r="H553" s="531"/>
      <c r="I553" s="91" t="e">
        <f>SUM(I550:I552)</f>
        <v>#REF!</v>
      </c>
    </row>
    <row r="554" spans="1:9">
      <c r="A554" s="532" t="s">
        <v>125</v>
      </c>
      <c r="B554" s="533"/>
      <c r="C554" s="131">
        <v>1</v>
      </c>
      <c r="D554" s="534" t="s">
        <v>126</v>
      </c>
      <c r="E554" s="535"/>
      <c r="F554" s="535"/>
      <c r="G554" s="535"/>
      <c r="H554" s="533"/>
      <c r="I554" s="191" t="e">
        <f>I553+I547+I543+I537</f>
        <v>#REF!</v>
      </c>
    </row>
    <row r="555" spans="1:9">
      <c r="A555" s="536" t="s">
        <v>127</v>
      </c>
      <c r="B555" s="537"/>
      <c r="C555" s="537"/>
      <c r="D555" s="537"/>
      <c r="E555" s="537"/>
      <c r="F555" s="537"/>
      <c r="G555" s="537"/>
      <c r="H555" s="538"/>
      <c r="I555" s="191" t="e">
        <f>I554/C554</f>
        <v>#REF!</v>
      </c>
    </row>
    <row r="556" spans="1:9">
      <c r="A556" s="536" t="s">
        <v>128</v>
      </c>
      <c r="B556" s="537"/>
      <c r="C556" s="537"/>
      <c r="D556" s="537"/>
      <c r="E556" s="537"/>
      <c r="F556" s="537"/>
      <c r="G556" s="537"/>
      <c r="H556" s="538"/>
      <c r="I556" s="123">
        <v>1</v>
      </c>
    </row>
    <row r="557" spans="1:9" ht="12.75" customHeight="1">
      <c r="A557" s="539" t="s">
        <v>129</v>
      </c>
      <c r="B557" s="540"/>
      <c r="C557" s="540"/>
      <c r="D557" s="540"/>
      <c r="E557" s="540"/>
      <c r="F557" s="540"/>
      <c r="G557" s="540"/>
      <c r="H557" s="541"/>
      <c r="I557" s="127" t="e">
        <f>I555*I556</f>
        <v>#REF!</v>
      </c>
    </row>
    <row r="558" spans="1:9" ht="12.75" customHeight="1">
      <c r="A558" s="546"/>
      <c r="B558" s="547"/>
      <c r="C558" s="547"/>
      <c r="D558" s="547"/>
      <c r="E558" s="547"/>
      <c r="F558" s="547"/>
      <c r="G558" s="547"/>
      <c r="H558" s="547"/>
      <c r="I558" s="548"/>
    </row>
    <row r="559" spans="1:9" ht="29.25" customHeight="1">
      <c r="A559" s="552" t="s">
        <v>95</v>
      </c>
      <c r="B559" s="553"/>
      <c r="C559" s="554" t="s">
        <v>96</v>
      </c>
      <c r="D559" s="555"/>
      <c r="E559" s="555"/>
      <c r="F559" s="555"/>
      <c r="G559" s="555"/>
      <c r="H559" s="555"/>
      <c r="I559" s="556"/>
    </row>
    <row r="560" spans="1:9" ht="15">
      <c r="A560" s="542" t="s">
        <v>97</v>
      </c>
      <c r="B560" s="557"/>
      <c r="C560" s="557"/>
      <c r="D560" s="557"/>
      <c r="E560" s="557"/>
      <c r="F560" s="557"/>
      <c r="G560" s="543"/>
      <c r="H560" s="80" t="s">
        <v>98</v>
      </c>
      <c r="I560" s="81">
        <v>43101</v>
      </c>
    </row>
    <row r="561" spans="1:9" ht="27.75" customHeight="1">
      <c r="A561" s="558" t="e">
        <f>PLANILHA!#REF!</f>
        <v>#REF!</v>
      </c>
      <c r="B561" s="559"/>
      <c r="C561" s="559"/>
      <c r="D561" s="559"/>
      <c r="E561" s="559"/>
      <c r="F561" s="559"/>
      <c r="G561" s="560"/>
      <c r="H561" s="82" t="s">
        <v>99</v>
      </c>
      <c r="I561" s="83" t="s">
        <v>43</v>
      </c>
    </row>
    <row r="562" spans="1:9" ht="15">
      <c r="A562" s="546" t="s">
        <v>101</v>
      </c>
      <c r="B562" s="547"/>
      <c r="C562" s="547"/>
      <c r="D562" s="547"/>
      <c r="E562" s="547"/>
      <c r="F562" s="547"/>
      <c r="G562" s="547"/>
      <c r="H562" s="547"/>
      <c r="I562" s="548"/>
    </row>
    <row r="563" spans="1:9" ht="15">
      <c r="A563" s="542" t="s">
        <v>102</v>
      </c>
      <c r="B563" s="543"/>
      <c r="C563" s="84" t="s">
        <v>31</v>
      </c>
      <c r="D563" s="85" t="s">
        <v>103</v>
      </c>
      <c r="E563" s="85" t="s">
        <v>104</v>
      </c>
      <c r="F563" s="85" t="s">
        <v>105</v>
      </c>
      <c r="G563" s="85" t="s">
        <v>106</v>
      </c>
      <c r="H563" s="86" t="s">
        <v>107</v>
      </c>
      <c r="I563" s="87" t="s">
        <v>108</v>
      </c>
    </row>
    <row r="564" spans="1:9">
      <c r="A564" s="561"/>
      <c r="B564" s="562"/>
      <c r="C564" s="88"/>
      <c r="D564" s="88"/>
      <c r="E564" s="88"/>
      <c r="F564" s="89"/>
      <c r="G564" s="89"/>
      <c r="H564" s="90"/>
      <c r="I564" s="91">
        <f>G564*D564</f>
        <v>0</v>
      </c>
    </row>
    <row r="565" spans="1:9">
      <c r="A565" s="532" t="s">
        <v>109</v>
      </c>
      <c r="B565" s="535"/>
      <c r="C565" s="535"/>
      <c r="D565" s="535"/>
      <c r="E565" s="535"/>
      <c r="F565" s="535"/>
      <c r="G565" s="535"/>
      <c r="H565" s="533"/>
      <c r="I565" s="93">
        <f>SUM(I564)</f>
        <v>0</v>
      </c>
    </row>
    <row r="566" spans="1:9" ht="15">
      <c r="A566" s="546" t="s">
        <v>110</v>
      </c>
      <c r="B566" s="547"/>
      <c r="C566" s="547"/>
      <c r="D566" s="547"/>
      <c r="E566" s="547"/>
      <c r="F566" s="547"/>
      <c r="G566" s="547"/>
      <c r="H566" s="547"/>
      <c r="I566" s="548"/>
    </row>
    <row r="567" spans="1:9" ht="15">
      <c r="A567" s="546" t="s">
        <v>102</v>
      </c>
      <c r="B567" s="549"/>
      <c r="C567" s="88" t="s">
        <v>31</v>
      </c>
      <c r="D567" s="89" t="s">
        <v>103</v>
      </c>
      <c r="E567" s="96" t="s">
        <v>32</v>
      </c>
      <c r="F567" s="97" t="s">
        <v>1</v>
      </c>
      <c r="G567" s="89"/>
      <c r="H567" s="88" t="s">
        <v>111</v>
      </c>
      <c r="I567" s="83" t="s">
        <v>108</v>
      </c>
    </row>
    <row r="568" spans="1:9" s="104" customFormat="1" ht="34.5" customHeight="1">
      <c r="A568" s="544" t="s">
        <v>162</v>
      </c>
      <c r="B568" s="545"/>
      <c r="C568" s="99" t="s">
        <v>43</v>
      </c>
      <c r="D568" s="100" t="e">
        <f>1.05*PLANILHA!#REF!</f>
        <v>#REF!</v>
      </c>
      <c r="E568" s="101" t="s">
        <v>71</v>
      </c>
      <c r="F568" s="101" t="s">
        <v>140</v>
      </c>
      <c r="G568" s="102"/>
      <c r="H568" s="103">
        <v>25.72</v>
      </c>
      <c r="I568" s="185" t="e">
        <f>(D568*H568)</f>
        <v>#REF!</v>
      </c>
    </row>
    <row r="569" spans="1:9" s="104" customFormat="1" ht="30" customHeight="1">
      <c r="A569" s="544" t="s">
        <v>141</v>
      </c>
      <c r="B569" s="545"/>
      <c r="C569" s="99" t="s">
        <v>116</v>
      </c>
      <c r="D569" s="100" t="e">
        <f>4.5*PLANILHA!#REF!</f>
        <v>#REF!</v>
      </c>
      <c r="E569" s="101" t="s">
        <v>71</v>
      </c>
      <c r="F569" s="101" t="s">
        <v>142</v>
      </c>
      <c r="G569" s="102"/>
      <c r="H569" s="103">
        <v>0.45</v>
      </c>
      <c r="I569" s="185" t="e">
        <f>(D569*H569)</f>
        <v>#REF!</v>
      </c>
    </row>
    <row r="570" spans="1:9" s="104" customFormat="1" ht="30" customHeight="1">
      <c r="A570" s="544" t="s">
        <v>143</v>
      </c>
      <c r="B570" s="545"/>
      <c r="C570" s="99" t="s">
        <v>116</v>
      </c>
      <c r="D570" s="100" t="e">
        <f>0.5*PLANILHA!#REF!</f>
        <v>#REF!</v>
      </c>
      <c r="E570" s="101" t="s">
        <v>71</v>
      </c>
      <c r="F570" s="101" t="s">
        <v>144</v>
      </c>
      <c r="G570" s="102"/>
      <c r="H570" s="103">
        <v>2.86</v>
      </c>
      <c r="I570" s="185" t="e">
        <f>(D570*H570)</f>
        <v>#REF!</v>
      </c>
    </row>
    <row r="571" spans="1:9">
      <c r="A571" s="529" t="s">
        <v>109</v>
      </c>
      <c r="B571" s="530"/>
      <c r="C571" s="530"/>
      <c r="D571" s="530"/>
      <c r="E571" s="530"/>
      <c r="F571" s="530"/>
      <c r="G571" s="530"/>
      <c r="H571" s="531"/>
      <c r="I571" s="91" t="e">
        <f>SUM(I568:I570)</f>
        <v>#REF!</v>
      </c>
    </row>
    <row r="572" spans="1:9" ht="15">
      <c r="A572" s="546" t="s">
        <v>118</v>
      </c>
      <c r="B572" s="547"/>
      <c r="C572" s="547"/>
      <c r="D572" s="547"/>
      <c r="E572" s="547"/>
      <c r="F572" s="547"/>
      <c r="G572" s="547"/>
      <c r="H572" s="547"/>
      <c r="I572" s="548"/>
    </row>
    <row r="573" spans="1:9" ht="15">
      <c r="A573" s="542" t="s">
        <v>102</v>
      </c>
      <c r="B573" s="543"/>
      <c r="C573" s="129" t="s">
        <v>31</v>
      </c>
      <c r="D573" s="129" t="s">
        <v>103</v>
      </c>
      <c r="E573" s="129" t="s">
        <v>1</v>
      </c>
      <c r="F573" s="129"/>
      <c r="G573" s="129"/>
      <c r="H573" s="88" t="s">
        <v>111</v>
      </c>
      <c r="I573" s="198" t="s">
        <v>108</v>
      </c>
    </row>
    <row r="574" spans="1:9" ht="15" customHeight="1">
      <c r="A574" s="550"/>
      <c r="B574" s="551"/>
      <c r="C574" s="99"/>
      <c r="D574" s="129"/>
      <c r="E574" s="129"/>
      <c r="F574" s="129"/>
      <c r="G574" s="129"/>
      <c r="H574" s="130"/>
      <c r="I574" s="91">
        <f>D574*H574</f>
        <v>0</v>
      </c>
    </row>
    <row r="575" spans="1:9" ht="15.75" customHeight="1">
      <c r="A575" s="532" t="s">
        <v>109</v>
      </c>
      <c r="B575" s="535"/>
      <c r="C575" s="535"/>
      <c r="D575" s="535"/>
      <c r="E575" s="535"/>
      <c r="F575" s="535"/>
      <c r="G575" s="535"/>
      <c r="H575" s="533"/>
      <c r="I575" s="191">
        <f>SUM(I574:I574)</f>
        <v>0</v>
      </c>
    </row>
    <row r="576" spans="1:9" ht="15">
      <c r="A576" s="546" t="s">
        <v>119</v>
      </c>
      <c r="B576" s="547"/>
      <c r="C576" s="547"/>
      <c r="D576" s="547"/>
      <c r="E576" s="547"/>
      <c r="F576" s="547"/>
      <c r="G576" s="547"/>
      <c r="H576" s="547"/>
      <c r="I576" s="548"/>
    </row>
    <row r="577" spans="1:9" ht="15">
      <c r="A577" s="546" t="s">
        <v>102</v>
      </c>
      <c r="B577" s="549"/>
      <c r="C577" s="88" t="s">
        <v>31</v>
      </c>
      <c r="D577" s="89" t="s">
        <v>103</v>
      </c>
      <c r="E577" s="96" t="s">
        <v>32</v>
      </c>
      <c r="F577" s="97" t="s">
        <v>1</v>
      </c>
      <c r="G577" s="89"/>
      <c r="H577" s="88" t="s">
        <v>111</v>
      </c>
      <c r="I577" s="83" t="s">
        <v>108</v>
      </c>
    </row>
    <row r="578" spans="1:9" ht="15" customHeight="1">
      <c r="A578" s="544" t="s">
        <v>120</v>
      </c>
      <c r="B578" s="545"/>
      <c r="C578" s="99" t="s">
        <v>121</v>
      </c>
      <c r="D578" s="100" t="e">
        <f>0.85*PLANILHA!#REF!</f>
        <v>#REF!</v>
      </c>
      <c r="E578" s="101" t="s">
        <v>71</v>
      </c>
      <c r="F578" s="100" t="s">
        <v>122</v>
      </c>
      <c r="G578" s="102"/>
      <c r="H578" s="103">
        <v>11.99</v>
      </c>
      <c r="I578" s="191" t="e">
        <f>D578*H578</f>
        <v>#REF!</v>
      </c>
    </row>
    <row r="579" spans="1:9" ht="15" customHeight="1">
      <c r="A579" s="544" t="s">
        <v>145</v>
      </c>
      <c r="B579" s="545"/>
      <c r="C579" s="99" t="s">
        <v>121</v>
      </c>
      <c r="D579" s="100" t="e">
        <f>1.3*PLANILHA!#REF!</f>
        <v>#REF!</v>
      </c>
      <c r="E579" s="101" t="s">
        <v>71</v>
      </c>
      <c r="F579" s="100" t="s">
        <v>146</v>
      </c>
      <c r="G579" s="102"/>
      <c r="H579" s="103">
        <v>15.44</v>
      </c>
      <c r="I579" s="191" t="e">
        <f>D579*H579</f>
        <v>#REF!</v>
      </c>
    </row>
    <row r="580" spans="1:9" ht="15" customHeight="1">
      <c r="A580" s="544" t="s">
        <v>147</v>
      </c>
      <c r="B580" s="545"/>
      <c r="C580" s="99" t="s">
        <v>121</v>
      </c>
      <c r="D580" s="100" t="e">
        <f>0.25*PLANILHA!#REF!</f>
        <v>#REF!</v>
      </c>
      <c r="E580" s="101" t="s">
        <v>71</v>
      </c>
      <c r="F580" s="100" t="s">
        <v>148</v>
      </c>
      <c r="G580" s="102"/>
      <c r="H580" s="103">
        <v>11.99</v>
      </c>
      <c r="I580" s="191" t="e">
        <f>D580*H580</f>
        <v>#REF!</v>
      </c>
    </row>
    <row r="581" spans="1:9">
      <c r="A581" s="529" t="s">
        <v>109</v>
      </c>
      <c r="B581" s="530"/>
      <c r="C581" s="530"/>
      <c r="D581" s="530"/>
      <c r="E581" s="530"/>
      <c r="F581" s="530"/>
      <c r="G581" s="530"/>
      <c r="H581" s="531"/>
      <c r="I581" s="91" t="e">
        <f>SUM(I578:I580)</f>
        <v>#REF!</v>
      </c>
    </row>
    <row r="582" spans="1:9">
      <c r="A582" s="532" t="s">
        <v>125</v>
      </c>
      <c r="B582" s="533"/>
      <c r="C582" s="131">
        <v>1</v>
      </c>
      <c r="D582" s="534" t="s">
        <v>126</v>
      </c>
      <c r="E582" s="535"/>
      <c r="F582" s="535"/>
      <c r="G582" s="535"/>
      <c r="H582" s="533"/>
      <c r="I582" s="191" t="e">
        <f>I581+I575+I571+I565</f>
        <v>#REF!</v>
      </c>
    </row>
    <row r="583" spans="1:9">
      <c r="A583" s="536" t="s">
        <v>127</v>
      </c>
      <c r="B583" s="537"/>
      <c r="C583" s="537"/>
      <c r="D583" s="537"/>
      <c r="E583" s="537"/>
      <c r="F583" s="537"/>
      <c r="G583" s="537"/>
      <c r="H583" s="538"/>
      <c r="I583" s="191" t="e">
        <f>I582/C582</f>
        <v>#REF!</v>
      </c>
    </row>
    <row r="584" spans="1:9">
      <c r="A584" s="536" t="s">
        <v>128</v>
      </c>
      <c r="B584" s="537"/>
      <c r="C584" s="537"/>
      <c r="D584" s="537"/>
      <c r="E584" s="537"/>
      <c r="F584" s="537"/>
      <c r="G584" s="537"/>
      <c r="H584" s="538"/>
      <c r="I584" s="123">
        <v>1</v>
      </c>
    </row>
    <row r="585" spans="1:9" ht="12.75" customHeight="1">
      <c r="A585" s="539" t="s">
        <v>129</v>
      </c>
      <c r="B585" s="540"/>
      <c r="C585" s="540"/>
      <c r="D585" s="540"/>
      <c r="E585" s="540"/>
      <c r="F585" s="540"/>
      <c r="G585" s="540"/>
      <c r="H585" s="541"/>
      <c r="I585" s="127" t="e">
        <f>I583*I584</f>
        <v>#REF!</v>
      </c>
    </row>
    <row r="586" spans="1:9" ht="12.75" customHeight="1">
      <c r="A586" s="179"/>
      <c r="B586" s="180"/>
      <c r="C586" s="180"/>
      <c r="D586" s="180"/>
      <c r="E586" s="180"/>
      <c r="F586" s="180"/>
      <c r="G586" s="180"/>
      <c r="H586" s="180"/>
      <c r="I586" s="181"/>
    </row>
    <row r="587" spans="1:9" ht="29.25" customHeight="1">
      <c r="A587" s="552" t="s">
        <v>95</v>
      </c>
      <c r="B587" s="553"/>
      <c r="C587" s="554" t="s">
        <v>96</v>
      </c>
      <c r="D587" s="555"/>
      <c r="E587" s="555"/>
      <c r="F587" s="555"/>
      <c r="G587" s="555"/>
      <c r="H587" s="555"/>
      <c r="I587" s="556"/>
    </row>
    <row r="588" spans="1:9" ht="15">
      <c r="A588" s="542" t="s">
        <v>97</v>
      </c>
      <c r="B588" s="557"/>
      <c r="C588" s="557"/>
      <c r="D588" s="557"/>
      <c r="E588" s="557"/>
      <c r="F588" s="557"/>
      <c r="G588" s="543"/>
      <c r="H588" s="80" t="s">
        <v>98</v>
      </c>
      <c r="I588" s="81">
        <v>43101</v>
      </c>
    </row>
    <row r="589" spans="1:9" ht="26.25" customHeight="1">
      <c r="A589" s="558" t="s">
        <v>84</v>
      </c>
      <c r="B589" s="559"/>
      <c r="C589" s="559"/>
      <c r="D589" s="559"/>
      <c r="E589" s="559"/>
      <c r="F589" s="559"/>
      <c r="G589" s="560"/>
      <c r="H589" s="82" t="s">
        <v>99</v>
      </c>
      <c r="I589" s="83" t="s">
        <v>100</v>
      </c>
    </row>
    <row r="590" spans="1:9" ht="15">
      <c r="A590" s="546" t="s">
        <v>101</v>
      </c>
      <c r="B590" s="547"/>
      <c r="C590" s="547"/>
      <c r="D590" s="547"/>
      <c r="E590" s="547"/>
      <c r="F590" s="547"/>
      <c r="G590" s="547"/>
      <c r="H590" s="547"/>
      <c r="I590" s="548"/>
    </row>
    <row r="591" spans="1:9" ht="15">
      <c r="A591" s="542" t="s">
        <v>102</v>
      </c>
      <c r="B591" s="543"/>
      <c r="C591" s="84" t="s">
        <v>31</v>
      </c>
      <c r="D591" s="85" t="s">
        <v>103</v>
      </c>
      <c r="E591" s="85" t="s">
        <v>104</v>
      </c>
      <c r="F591" s="85" t="s">
        <v>105</v>
      </c>
      <c r="G591" s="85" t="s">
        <v>106</v>
      </c>
      <c r="H591" s="86" t="s">
        <v>107</v>
      </c>
      <c r="I591" s="87" t="s">
        <v>108</v>
      </c>
    </row>
    <row r="592" spans="1:9">
      <c r="A592" s="561"/>
      <c r="B592" s="562"/>
      <c r="C592" s="88"/>
      <c r="D592" s="88"/>
      <c r="E592" s="88"/>
      <c r="F592" s="89"/>
      <c r="G592" s="89"/>
      <c r="H592" s="90"/>
      <c r="I592" s="91">
        <f>G592*D592</f>
        <v>0</v>
      </c>
    </row>
    <row r="593" spans="1:9">
      <c r="A593" s="532" t="s">
        <v>109</v>
      </c>
      <c r="B593" s="535"/>
      <c r="C593" s="535"/>
      <c r="D593" s="535"/>
      <c r="E593" s="535"/>
      <c r="F593" s="535"/>
      <c r="G593" s="535"/>
      <c r="H593" s="533"/>
      <c r="I593" s="93">
        <f>SUM(I592)</f>
        <v>0</v>
      </c>
    </row>
    <row r="594" spans="1:9" ht="15">
      <c r="A594" s="546" t="s">
        <v>110</v>
      </c>
      <c r="B594" s="547"/>
      <c r="C594" s="547"/>
      <c r="D594" s="547"/>
      <c r="E594" s="547"/>
      <c r="F594" s="547"/>
      <c r="G594" s="547"/>
      <c r="H594" s="547"/>
      <c r="I594" s="548"/>
    </row>
    <row r="595" spans="1:9" ht="15">
      <c r="A595" s="546" t="s">
        <v>102</v>
      </c>
      <c r="B595" s="549"/>
      <c r="C595" s="88" t="s">
        <v>31</v>
      </c>
      <c r="D595" s="89" t="s">
        <v>103</v>
      </c>
      <c r="E595" s="96" t="s">
        <v>32</v>
      </c>
      <c r="F595" s="97" t="s">
        <v>1</v>
      </c>
      <c r="G595" s="89"/>
      <c r="H595" s="88" t="s">
        <v>111</v>
      </c>
      <c r="I595" s="83" t="s">
        <v>108</v>
      </c>
    </row>
    <row r="596" spans="1:9" s="104" customFormat="1" ht="15" customHeight="1">
      <c r="A596" s="544" t="s">
        <v>112</v>
      </c>
      <c r="B596" s="545"/>
      <c r="C596" s="99" t="s">
        <v>100</v>
      </c>
      <c r="D596" s="100" t="e">
        <f>1.216*PLANILHA!#REF!</f>
        <v>#REF!</v>
      </c>
      <c r="E596" s="101" t="s">
        <v>71</v>
      </c>
      <c r="F596" s="100" t="s">
        <v>114</v>
      </c>
      <c r="G596" s="102"/>
      <c r="H596" s="103">
        <v>65</v>
      </c>
      <c r="I596" s="185" t="e">
        <f>(D596*H596)</f>
        <v>#REF!</v>
      </c>
    </row>
    <row r="597" spans="1:9" s="104" customFormat="1" ht="30" customHeight="1">
      <c r="A597" s="544" t="s">
        <v>115</v>
      </c>
      <c r="B597" s="545"/>
      <c r="C597" s="99" t="s">
        <v>116</v>
      </c>
      <c r="D597" s="100" t="e">
        <f>486*PLANILHA!#REF!</f>
        <v>#REF!</v>
      </c>
      <c r="E597" s="101" t="s">
        <v>71</v>
      </c>
      <c r="F597" s="100" t="s">
        <v>117</v>
      </c>
      <c r="G597" s="102"/>
      <c r="H597" s="103">
        <v>0.34</v>
      </c>
      <c r="I597" s="185" t="e">
        <f>(D597*H597)</f>
        <v>#REF!</v>
      </c>
    </row>
    <row r="598" spans="1:9">
      <c r="A598" s="529" t="s">
        <v>109</v>
      </c>
      <c r="B598" s="530"/>
      <c r="C598" s="530"/>
      <c r="D598" s="530"/>
      <c r="E598" s="530"/>
      <c r="F598" s="530"/>
      <c r="G598" s="530"/>
      <c r="H598" s="531"/>
      <c r="I598" s="91" t="e">
        <f>SUM(I596:I597)</f>
        <v>#REF!</v>
      </c>
    </row>
    <row r="599" spans="1:9" ht="15">
      <c r="A599" s="546" t="s">
        <v>118</v>
      </c>
      <c r="B599" s="547"/>
      <c r="C599" s="547"/>
      <c r="D599" s="547"/>
      <c r="E599" s="547"/>
      <c r="F599" s="547"/>
      <c r="G599" s="547"/>
      <c r="H599" s="547"/>
      <c r="I599" s="548"/>
    </row>
    <row r="600" spans="1:9" ht="15">
      <c r="A600" s="542" t="s">
        <v>102</v>
      </c>
      <c r="B600" s="543"/>
      <c r="C600" s="129" t="s">
        <v>31</v>
      </c>
      <c r="D600" s="129" t="s">
        <v>103</v>
      </c>
      <c r="E600" s="129" t="s">
        <v>1</v>
      </c>
      <c r="F600" s="129"/>
      <c r="G600" s="129"/>
      <c r="H600" s="88" t="s">
        <v>111</v>
      </c>
      <c r="I600" s="198" t="s">
        <v>108</v>
      </c>
    </row>
    <row r="601" spans="1:9" ht="15" customHeight="1">
      <c r="A601" s="550"/>
      <c r="B601" s="551"/>
      <c r="C601" s="99"/>
      <c r="D601" s="129"/>
      <c r="E601" s="129"/>
      <c r="F601" s="129"/>
      <c r="G601" s="129"/>
      <c r="H601" s="130"/>
      <c r="I601" s="91">
        <f>D601*H601</f>
        <v>0</v>
      </c>
    </row>
    <row r="602" spans="1:9" ht="15.75" customHeight="1">
      <c r="A602" s="532" t="s">
        <v>109</v>
      </c>
      <c r="B602" s="535"/>
      <c r="C602" s="535"/>
      <c r="D602" s="535"/>
      <c r="E602" s="535"/>
      <c r="F602" s="535"/>
      <c r="G602" s="535"/>
      <c r="H602" s="533"/>
      <c r="I602" s="191">
        <f>SUM(I601:I601)</f>
        <v>0</v>
      </c>
    </row>
    <row r="603" spans="1:9" ht="15">
      <c r="A603" s="546" t="s">
        <v>119</v>
      </c>
      <c r="B603" s="547"/>
      <c r="C603" s="547"/>
      <c r="D603" s="547"/>
      <c r="E603" s="547"/>
      <c r="F603" s="547"/>
      <c r="G603" s="547"/>
      <c r="H603" s="547"/>
      <c r="I603" s="548"/>
    </row>
    <row r="604" spans="1:9" ht="15">
      <c r="A604" s="546" t="s">
        <v>102</v>
      </c>
      <c r="B604" s="549"/>
      <c r="C604" s="88" t="s">
        <v>31</v>
      </c>
      <c r="D604" s="89" t="s">
        <v>103</v>
      </c>
      <c r="E604" s="96" t="s">
        <v>32</v>
      </c>
      <c r="F604" s="97" t="s">
        <v>1</v>
      </c>
      <c r="G604" s="89"/>
      <c r="H604" s="88" t="s">
        <v>111</v>
      </c>
      <c r="I604" s="83" t="s">
        <v>108</v>
      </c>
    </row>
    <row r="605" spans="1:9" ht="15" customHeight="1">
      <c r="A605" s="544" t="s">
        <v>120</v>
      </c>
      <c r="B605" s="545"/>
      <c r="C605" s="99" t="s">
        <v>121</v>
      </c>
      <c r="D605" s="100" t="e">
        <f>10*PLANILHA!#REF!</f>
        <v>#REF!</v>
      </c>
      <c r="E605" s="101" t="s">
        <v>71</v>
      </c>
      <c r="F605" s="100" t="s">
        <v>122</v>
      </c>
      <c r="G605" s="102"/>
      <c r="H605" s="103">
        <v>11.99</v>
      </c>
      <c r="I605" s="191" t="e">
        <f>D605*H605</f>
        <v>#REF!</v>
      </c>
    </row>
    <row r="606" spans="1:9">
      <c r="A606" s="529" t="s">
        <v>109</v>
      </c>
      <c r="B606" s="530"/>
      <c r="C606" s="530"/>
      <c r="D606" s="530"/>
      <c r="E606" s="530"/>
      <c r="F606" s="530"/>
      <c r="G606" s="530"/>
      <c r="H606" s="531"/>
      <c r="I606" s="91" t="e">
        <f>SUM(I605:I605)</f>
        <v>#REF!</v>
      </c>
    </row>
    <row r="607" spans="1:9">
      <c r="A607" s="532" t="s">
        <v>125</v>
      </c>
      <c r="B607" s="533"/>
      <c r="C607" s="131">
        <v>1</v>
      </c>
      <c r="D607" s="534" t="s">
        <v>126</v>
      </c>
      <c r="E607" s="535"/>
      <c r="F607" s="535"/>
      <c r="G607" s="535"/>
      <c r="H607" s="533"/>
      <c r="I607" s="191" t="e">
        <f>I606+I602+I598+I593</f>
        <v>#REF!</v>
      </c>
    </row>
    <row r="608" spans="1:9">
      <c r="A608" s="536" t="s">
        <v>127</v>
      </c>
      <c r="B608" s="537"/>
      <c r="C608" s="537"/>
      <c r="D608" s="537"/>
      <c r="E608" s="537"/>
      <c r="F608" s="537"/>
      <c r="G608" s="537"/>
      <c r="H608" s="538"/>
      <c r="I608" s="191" t="e">
        <f>I607/C607</f>
        <v>#REF!</v>
      </c>
    </row>
    <row r="609" spans="1:9">
      <c r="A609" s="536" t="s">
        <v>128</v>
      </c>
      <c r="B609" s="537"/>
      <c r="C609" s="537"/>
      <c r="D609" s="537"/>
      <c r="E609" s="537"/>
      <c r="F609" s="537"/>
      <c r="G609" s="537"/>
      <c r="H609" s="538"/>
      <c r="I609" s="123">
        <v>1</v>
      </c>
    </row>
    <row r="610" spans="1:9" ht="12.75" customHeight="1">
      <c r="A610" s="539" t="s">
        <v>129</v>
      </c>
      <c r="B610" s="540"/>
      <c r="C610" s="540"/>
      <c r="D610" s="540"/>
      <c r="E610" s="540"/>
      <c r="F610" s="540"/>
      <c r="G610" s="540"/>
      <c r="H610" s="541"/>
      <c r="I610" s="127" t="e">
        <f>I608*I609</f>
        <v>#REF!</v>
      </c>
    </row>
    <row r="611" spans="1:9" ht="12.75" customHeight="1">
      <c r="A611" s="546"/>
      <c r="B611" s="547"/>
      <c r="C611" s="547"/>
      <c r="D611" s="547"/>
      <c r="E611" s="547"/>
      <c r="F611" s="547"/>
      <c r="G611" s="547"/>
      <c r="H611" s="547"/>
      <c r="I611" s="548"/>
    </row>
    <row r="612" spans="1:9" ht="29.25" customHeight="1">
      <c r="A612" s="552" t="s">
        <v>95</v>
      </c>
      <c r="B612" s="553"/>
      <c r="C612" s="554" t="s">
        <v>96</v>
      </c>
      <c r="D612" s="555"/>
      <c r="E612" s="555"/>
      <c r="F612" s="555"/>
      <c r="G612" s="555"/>
      <c r="H612" s="555"/>
      <c r="I612" s="556"/>
    </row>
    <row r="613" spans="1:9" ht="15">
      <c r="A613" s="542" t="s">
        <v>97</v>
      </c>
      <c r="B613" s="557"/>
      <c r="C613" s="557"/>
      <c r="D613" s="557"/>
      <c r="E613" s="557"/>
      <c r="F613" s="557"/>
      <c r="G613" s="543"/>
      <c r="H613" s="80" t="s">
        <v>98</v>
      </c>
      <c r="I613" s="81">
        <v>43101</v>
      </c>
    </row>
    <row r="614" spans="1:9" ht="26.25" customHeight="1">
      <c r="A614" s="558" t="s">
        <v>136</v>
      </c>
      <c r="B614" s="559"/>
      <c r="C614" s="559"/>
      <c r="D614" s="559"/>
      <c r="E614" s="559"/>
      <c r="F614" s="559"/>
      <c r="G614" s="560"/>
      <c r="H614" s="82" t="s">
        <v>99</v>
      </c>
      <c r="I614" s="83" t="s">
        <v>100</v>
      </c>
    </row>
    <row r="615" spans="1:9" ht="15">
      <c r="A615" s="546" t="s">
        <v>101</v>
      </c>
      <c r="B615" s="547"/>
      <c r="C615" s="547"/>
      <c r="D615" s="547"/>
      <c r="E615" s="547"/>
      <c r="F615" s="547"/>
      <c r="G615" s="547"/>
      <c r="H615" s="547"/>
      <c r="I615" s="548"/>
    </row>
    <row r="616" spans="1:9" ht="15">
      <c r="A616" s="542" t="s">
        <v>102</v>
      </c>
      <c r="B616" s="543"/>
      <c r="C616" s="84" t="s">
        <v>31</v>
      </c>
      <c r="D616" s="85" t="s">
        <v>103</v>
      </c>
      <c r="E616" s="85" t="s">
        <v>104</v>
      </c>
      <c r="F616" s="85" t="s">
        <v>105</v>
      </c>
      <c r="G616" s="85" t="s">
        <v>106</v>
      </c>
      <c r="H616" s="86" t="s">
        <v>107</v>
      </c>
      <c r="I616" s="87" t="s">
        <v>108</v>
      </c>
    </row>
    <row r="617" spans="1:9">
      <c r="A617" s="561"/>
      <c r="B617" s="562"/>
      <c r="C617" s="88"/>
      <c r="D617" s="88"/>
      <c r="E617" s="88"/>
      <c r="F617" s="89"/>
      <c r="G617" s="89"/>
      <c r="H617" s="90"/>
      <c r="I617" s="91">
        <f>G617*D617</f>
        <v>0</v>
      </c>
    </row>
    <row r="618" spans="1:9">
      <c r="A618" s="532" t="s">
        <v>109</v>
      </c>
      <c r="B618" s="535"/>
      <c r="C618" s="535"/>
      <c r="D618" s="535"/>
      <c r="E618" s="535"/>
      <c r="F618" s="535"/>
      <c r="G618" s="535"/>
      <c r="H618" s="533"/>
      <c r="I618" s="93">
        <f>SUM(I617)</f>
        <v>0</v>
      </c>
    </row>
    <row r="619" spans="1:9" ht="15">
      <c r="A619" s="546" t="s">
        <v>110</v>
      </c>
      <c r="B619" s="547"/>
      <c r="C619" s="547"/>
      <c r="D619" s="547"/>
      <c r="E619" s="547"/>
      <c r="F619" s="547"/>
      <c r="G619" s="547"/>
      <c r="H619" s="547"/>
      <c r="I619" s="548"/>
    </row>
    <row r="620" spans="1:9" ht="15">
      <c r="A620" s="546" t="s">
        <v>102</v>
      </c>
      <c r="B620" s="549"/>
      <c r="C620" s="88" t="s">
        <v>31</v>
      </c>
      <c r="D620" s="89" t="s">
        <v>103</v>
      </c>
      <c r="E620" s="96" t="s">
        <v>32</v>
      </c>
      <c r="F620" s="97" t="s">
        <v>1</v>
      </c>
      <c r="G620" s="89"/>
      <c r="H620" s="88" t="s">
        <v>111</v>
      </c>
      <c r="I620" s="83" t="s">
        <v>108</v>
      </c>
    </row>
    <row r="621" spans="1:9" s="104" customFormat="1" ht="15" customHeight="1">
      <c r="A621" s="544" t="s">
        <v>112</v>
      </c>
      <c r="B621" s="545"/>
      <c r="C621" s="99" t="s">
        <v>100</v>
      </c>
      <c r="D621" s="100" t="e">
        <f>1.22*PLANILHA!#REF!</f>
        <v>#REF!</v>
      </c>
      <c r="E621" s="101" t="s">
        <v>71</v>
      </c>
      <c r="F621" s="100" t="s">
        <v>114</v>
      </c>
      <c r="G621" s="102"/>
      <c r="H621" s="103">
        <v>65</v>
      </c>
      <c r="I621" s="185" t="e">
        <f>(D621*H621)</f>
        <v>#REF!</v>
      </c>
    </row>
    <row r="622" spans="1:9" s="104" customFormat="1" ht="30" customHeight="1">
      <c r="A622" s="544" t="s">
        <v>115</v>
      </c>
      <c r="B622" s="545"/>
      <c r="C622" s="99" t="s">
        <v>116</v>
      </c>
      <c r="D622" s="100" t="e">
        <f>182*PLANILHA!#REF!</f>
        <v>#REF!</v>
      </c>
      <c r="E622" s="101" t="s">
        <v>71</v>
      </c>
      <c r="F622" s="100" t="s">
        <v>117</v>
      </c>
      <c r="G622" s="102"/>
      <c r="H622" s="103">
        <v>0.34</v>
      </c>
      <c r="I622" s="185" t="e">
        <f>(D622*H622)</f>
        <v>#REF!</v>
      </c>
    </row>
    <row r="623" spans="1:9" s="104" customFormat="1" ht="30" customHeight="1">
      <c r="A623" s="544" t="s">
        <v>137</v>
      </c>
      <c r="B623" s="545"/>
      <c r="C623" s="99" t="s">
        <v>116</v>
      </c>
      <c r="D623" s="182" t="e">
        <f>188.94*PLANILHA!#REF!</f>
        <v>#REF!</v>
      </c>
      <c r="E623" s="101" t="s">
        <v>71</v>
      </c>
      <c r="F623" s="100" t="s">
        <v>138</v>
      </c>
      <c r="G623" s="102"/>
      <c r="H623" s="103">
        <v>0.34</v>
      </c>
      <c r="I623" s="185" t="e">
        <f>(D623*H623)</f>
        <v>#REF!</v>
      </c>
    </row>
    <row r="624" spans="1:9">
      <c r="A624" s="529" t="s">
        <v>109</v>
      </c>
      <c r="B624" s="530"/>
      <c r="C624" s="530"/>
      <c r="D624" s="530"/>
      <c r="E624" s="530"/>
      <c r="F624" s="530"/>
      <c r="G624" s="530"/>
      <c r="H624" s="531"/>
      <c r="I624" s="91" t="e">
        <f>SUM(I621:I623)</f>
        <v>#REF!</v>
      </c>
    </row>
    <row r="625" spans="1:9" ht="15">
      <c r="A625" s="546" t="s">
        <v>118</v>
      </c>
      <c r="B625" s="547"/>
      <c r="C625" s="547"/>
      <c r="D625" s="547"/>
      <c r="E625" s="547"/>
      <c r="F625" s="547"/>
      <c r="G625" s="547"/>
      <c r="H625" s="547"/>
      <c r="I625" s="548"/>
    </row>
    <row r="626" spans="1:9" ht="15">
      <c r="A626" s="542" t="s">
        <v>102</v>
      </c>
      <c r="B626" s="543"/>
      <c r="C626" s="129" t="s">
        <v>31</v>
      </c>
      <c r="D626" s="129" t="s">
        <v>103</v>
      </c>
      <c r="E626" s="129" t="s">
        <v>1</v>
      </c>
      <c r="F626" s="129"/>
      <c r="G626" s="129"/>
      <c r="H626" s="88" t="s">
        <v>111</v>
      </c>
      <c r="I626" s="198" t="s">
        <v>108</v>
      </c>
    </row>
    <row r="627" spans="1:9" ht="15" customHeight="1">
      <c r="A627" s="550"/>
      <c r="B627" s="551"/>
      <c r="C627" s="99"/>
      <c r="D627" s="129"/>
      <c r="E627" s="129"/>
      <c r="F627" s="129"/>
      <c r="G627" s="129"/>
      <c r="H627" s="130"/>
      <c r="I627" s="91">
        <f>D627*H627</f>
        <v>0</v>
      </c>
    </row>
    <row r="628" spans="1:9" ht="15.75" customHeight="1">
      <c r="A628" s="532" t="s">
        <v>109</v>
      </c>
      <c r="B628" s="535"/>
      <c r="C628" s="535"/>
      <c r="D628" s="535"/>
      <c r="E628" s="535"/>
      <c r="F628" s="535"/>
      <c r="G628" s="535"/>
      <c r="H628" s="533"/>
      <c r="I628" s="191">
        <f>SUM(I627:I627)</f>
        <v>0</v>
      </c>
    </row>
    <row r="629" spans="1:9" ht="15">
      <c r="A629" s="546" t="s">
        <v>119</v>
      </c>
      <c r="B629" s="547"/>
      <c r="C629" s="547"/>
      <c r="D629" s="547"/>
      <c r="E629" s="547"/>
      <c r="F629" s="547"/>
      <c r="G629" s="547"/>
      <c r="H629" s="547"/>
      <c r="I629" s="548"/>
    </row>
    <row r="630" spans="1:9" ht="15">
      <c r="A630" s="546" t="s">
        <v>102</v>
      </c>
      <c r="B630" s="549"/>
      <c r="C630" s="88" t="s">
        <v>31</v>
      </c>
      <c r="D630" s="89" t="s">
        <v>103</v>
      </c>
      <c r="E630" s="96" t="s">
        <v>32</v>
      </c>
      <c r="F630" s="97" t="s">
        <v>1</v>
      </c>
      <c r="G630" s="89"/>
      <c r="H630" s="88" t="s">
        <v>111</v>
      </c>
      <c r="I630" s="83" t="s">
        <v>108</v>
      </c>
    </row>
    <row r="631" spans="1:9" ht="15" customHeight="1">
      <c r="A631" s="544" t="s">
        <v>120</v>
      </c>
      <c r="B631" s="545"/>
      <c r="C631" s="99" t="s">
        <v>121</v>
      </c>
      <c r="D631" s="100" t="e">
        <f>10*PLANILHA!#REF!</f>
        <v>#REF!</v>
      </c>
      <c r="E631" s="101" t="s">
        <v>71</v>
      </c>
      <c r="F631" s="100" t="s">
        <v>122</v>
      </c>
      <c r="G631" s="102"/>
      <c r="H631" s="103">
        <v>11.99</v>
      </c>
      <c r="I631" s="191" t="e">
        <f>D631*H631</f>
        <v>#REF!</v>
      </c>
    </row>
    <row r="632" spans="1:9">
      <c r="A632" s="529" t="s">
        <v>109</v>
      </c>
      <c r="B632" s="530"/>
      <c r="C632" s="530"/>
      <c r="D632" s="530"/>
      <c r="E632" s="530"/>
      <c r="F632" s="530"/>
      <c r="G632" s="530"/>
      <c r="H632" s="531"/>
      <c r="I632" s="91" t="e">
        <f>SUM(I631:I631)</f>
        <v>#REF!</v>
      </c>
    </row>
    <row r="633" spans="1:9">
      <c r="A633" s="532" t="s">
        <v>125</v>
      </c>
      <c r="B633" s="533"/>
      <c r="C633" s="131">
        <v>1</v>
      </c>
      <c r="D633" s="534" t="s">
        <v>126</v>
      </c>
      <c r="E633" s="535"/>
      <c r="F633" s="535"/>
      <c r="G633" s="535"/>
      <c r="H633" s="533"/>
      <c r="I633" s="191" t="e">
        <f>I632+I628+I624+I618</f>
        <v>#REF!</v>
      </c>
    </row>
    <row r="634" spans="1:9">
      <c r="A634" s="536" t="s">
        <v>127</v>
      </c>
      <c r="B634" s="537"/>
      <c r="C634" s="537"/>
      <c r="D634" s="537"/>
      <c r="E634" s="537"/>
      <c r="F634" s="537"/>
      <c r="G634" s="537"/>
      <c r="H634" s="538"/>
      <c r="I634" s="191" t="e">
        <f>I633/C633</f>
        <v>#REF!</v>
      </c>
    </row>
    <row r="635" spans="1:9">
      <c r="A635" s="536" t="s">
        <v>128</v>
      </c>
      <c r="B635" s="537"/>
      <c r="C635" s="537"/>
      <c r="D635" s="537"/>
      <c r="E635" s="537"/>
      <c r="F635" s="537"/>
      <c r="G635" s="537"/>
      <c r="H635" s="538"/>
      <c r="I635" s="123">
        <v>1</v>
      </c>
    </row>
    <row r="636" spans="1:9" ht="12.75" customHeight="1">
      <c r="A636" s="539" t="s">
        <v>129</v>
      </c>
      <c r="B636" s="540"/>
      <c r="C636" s="540"/>
      <c r="D636" s="540"/>
      <c r="E636" s="540"/>
      <c r="F636" s="540"/>
      <c r="G636" s="540"/>
      <c r="H636" s="541"/>
      <c r="I636" s="127" t="e">
        <f>I634*I635</f>
        <v>#REF!</v>
      </c>
    </row>
    <row r="637" spans="1:9" ht="12.75" customHeight="1">
      <c r="A637" s="546"/>
      <c r="B637" s="547"/>
      <c r="C637" s="547"/>
      <c r="D637" s="547"/>
      <c r="E637" s="547"/>
      <c r="F637" s="547"/>
      <c r="G637" s="547"/>
      <c r="H637" s="547"/>
      <c r="I637" s="548"/>
    </row>
    <row r="638" spans="1:9" ht="29.25" customHeight="1">
      <c r="A638" s="552" t="s">
        <v>95</v>
      </c>
      <c r="B638" s="553"/>
      <c r="C638" s="554" t="s">
        <v>96</v>
      </c>
      <c r="D638" s="555"/>
      <c r="E638" s="555"/>
      <c r="F638" s="555"/>
      <c r="G638" s="555"/>
      <c r="H638" s="555"/>
      <c r="I638" s="556"/>
    </row>
    <row r="639" spans="1:9" ht="15">
      <c r="A639" s="542" t="s">
        <v>97</v>
      </c>
      <c r="B639" s="557"/>
      <c r="C639" s="557"/>
      <c r="D639" s="557"/>
      <c r="E639" s="557"/>
      <c r="F639" s="557"/>
      <c r="G639" s="543"/>
      <c r="H639" s="80" t="s">
        <v>98</v>
      </c>
      <c r="I639" s="81">
        <v>43101</v>
      </c>
    </row>
    <row r="640" spans="1:9" ht="26.25" customHeight="1">
      <c r="A640" s="558" t="s">
        <v>170</v>
      </c>
      <c r="B640" s="559"/>
      <c r="C640" s="559"/>
      <c r="D640" s="559"/>
      <c r="E640" s="559"/>
      <c r="F640" s="559"/>
      <c r="G640" s="560"/>
      <c r="H640" s="82" t="s">
        <v>99</v>
      </c>
      <c r="I640" s="83" t="s">
        <v>43</v>
      </c>
    </row>
    <row r="641" spans="1:9" ht="15">
      <c r="A641" s="546" t="s">
        <v>101</v>
      </c>
      <c r="B641" s="547"/>
      <c r="C641" s="547"/>
      <c r="D641" s="547"/>
      <c r="E641" s="547"/>
      <c r="F641" s="547"/>
      <c r="G641" s="547"/>
      <c r="H641" s="547"/>
      <c r="I641" s="548"/>
    </row>
    <row r="642" spans="1:9" ht="15">
      <c r="A642" s="542" t="s">
        <v>102</v>
      </c>
      <c r="B642" s="543"/>
      <c r="C642" s="84" t="s">
        <v>31</v>
      </c>
      <c r="D642" s="85" t="s">
        <v>103</v>
      </c>
      <c r="E642" s="85" t="s">
        <v>104</v>
      </c>
      <c r="F642" s="85" t="s">
        <v>105</v>
      </c>
      <c r="G642" s="85" t="s">
        <v>106</v>
      </c>
      <c r="H642" s="86" t="s">
        <v>107</v>
      </c>
      <c r="I642" s="87" t="s">
        <v>108</v>
      </c>
    </row>
    <row r="643" spans="1:9">
      <c r="A643" s="544"/>
      <c r="B643" s="545"/>
      <c r="C643" s="135"/>
      <c r="D643" s="100"/>
      <c r="E643" s="195"/>
      <c r="F643" s="100"/>
      <c r="G643" s="100"/>
      <c r="H643" s="100"/>
      <c r="I643" s="91"/>
    </row>
    <row r="644" spans="1:9">
      <c r="A644" s="532" t="s">
        <v>109</v>
      </c>
      <c r="B644" s="535"/>
      <c r="C644" s="535"/>
      <c r="D644" s="535"/>
      <c r="E644" s="535"/>
      <c r="F644" s="535"/>
      <c r="G644" s="535"/>
      <c r="H644" s="533"/>
      <c r="I644" s="93">
        <f>SUM(I643:I643)</f>
        <v>0</v>
      </c>
    </row>
    <row r="645" spans="1:9" ht="15">
      <c r="A645" s="546" t="s">
        <v>110</v>
      </c>
      <c r="B645" s="547"/>
      <c r="C645" s="547"/>
      <c r="D645" s="547"/>
      <c r="E645" s="547"/>
      <c r="F645" s="547"/>
      <c r="G645" s="547"/>
      <c r="H645" s="547"/>
      <c r="I645" s="548"/>
    </row>
    <row r="646" spans="1:9" ht="15">
      <c r="A646" s="546" t="s">
        <v>102</v>
      </c>
      <c r="B646" s="549"/>
      <c r="C646" s="88" t="s">
        <v>31</v>
      </c>
      <c r="D646" s="89" t="s">
        <v>103</v>
      </c>
      <c r="E646" s="96" t="s">
        <v>32</v>
      </c>
      <c r="F646" s="97" t="s">
        <v>1</v>
      </c>
      <c r="G646" s="89"/>
      <c r="H646" s="88" t="s">
        <v>111</v>
      </c>
      <c r="I646" s="83" t="s">
        <v>108</v>
      </c>
    </row>
    <row r="647" spans="1:9" s="104" customFormat="1" ht="14.25" customHeight="1">
      <c r="A647" s="544" t="s">
        <v>152</v>
      </c>
      <c r="B647" s="545"/>
      <c r="C647" s="136" t="s">
        <v>151</v>
      </c>
      <c r="D647" s="100" t="e">
        <f>0.21*PLANILHA!#REF!</f>
        <v>#REF!</v>
      </c>
      <c r="E647" s="101" t="s">
        <v>71</v>
      </c>
      <c r="F647" s="99" t="s">
        <v>153</v>
      </c>
      <c r="G647" s="102"/>
      <c r="H647" s="100">
        <v>1.5</v>
      </c>
      <c r="I647" s="185" t="e">
        <f>(D647*H647)</f>
        <v>#REF!</v>
      </c>
    </row>
    <row r="648" spans="1:9" s="104" customFormat="1" ht="14.25" customHeight="1">
      <c r="A648" s="544" t="s">
        <v>154</v>
      </c>
      <c r="B648" s="545"/>
      <c r="C648" s="136" t="s">
        <v>39</v>
      </c>
      <c r="D648" s="100" t="e">
        <f>0.18*PLANILHA!#REF!</f>
        <v>#REF!</v>
      </c>
      <c r="E648" s="101" t="s">
        <v>71</v>
      </c>
      <c r="F648" s="99" t="s">
        <v>155</v>
      </c>
      <c r="G648" s="102"/>
      <c r="H648" s="100">
        <v>11.28</v>
      </c>
      <c r="I648" s="185" t="e">
        <f>(D648*H648)</f>
        <v>#REF!</v>
      </c>
    </row>
    <row r="649" spans="1:9" s="104" customFormat="1" ht="30" customHeight="1">
      <c r="A649" s="544" t="s">
        <v>169</v>
      </c>
      <c r="B649" s="545"/>
      <c r="C649" s="136" t="s">
        <v>116</v>
      </c>
      <c r="D649" s="100" t="e">
        <f>0.5*PLANILHA!#REF!</f>
        <v>#REF!</v>
      </c>
      <c r="E649" s="101" t="s">
        <v>71</v>
      </c>
      <c r="F649" s="99" t="s">
        <v>155</v>
      </c>
      <c r="G649" s="102"/>
      <c r="H649" s="100">
        <v>11.28</v>
      </c>
      <c r="I649" s="185" t="e">
        <f>(D649*H649)</f>
        <v>#REF!</v>
      </c>
    </row>
    <row r="650" spans="1:9">
      <c r="A650" s="529" t="s">
        <v>109</v>
      </c>
      <c r="B650" s="530"/>
      <c r="C650" s="530"/>
      <c r="D650" s="530"/>
      <c r="E650" s="530"/>
      <c r="F650" s="530"/>
      <c r="G650" s="530"/>
      <c r="H650" s="531"/>
      <c r="I650" s="91" t="e">
        <f>SUM(I647:I649)</f>
        <v>#REF!</v>
      </c>
    </row>
    <row r="651" spans="1:9" ht="15">
      <c r="A651" s="546" t="s">
        <v>118</v>
      </c>
      <c r="B651" s="547"/>
      <c r="C651" s="547"/>
      <c r="D651" s="547"/>
      <c r="E651" s="547"/>
      <c r="F651" s="547"/>
      <c r="G651" s="547"/>
      <c r="H651" s="547"/>
      <c r="I651" s="548"/>
    </row>
    <row r="652" spans="1:9" ht="15">
      <c r="A652" s="542" t="s">
        <v>102</v>
      </c>
      <c r="B652" s="543"/>
      <c r="C652" s="129" t="s">
        <v>31</v>
      </c>
      <c r="D652" s="129" t="s">
        <v>103</v>
      </c>
      <c r="E652" s="129" t="s">
        <v>1</v>
      </c>
      <c r="F652" s="129"/>
      <c r="G652" s="129"/>
      <c r="H652" s="88" t="s">
        <v>111</v>
      </c>
      <c r="I652" s="198" t="s">
        <v>108</v>
      </c>
    </row>
    <row r="653" spans="1:9" ht="15" customHeight="1">
      <c r="A653" s="550"/>
      <c r="B653" s="551"/>
      <c r="C653" s="99"/>
      <c r="D653" s="129"/>
      <c r="E653" s="129"/>
      <c r="F653" s="129"/>
      <c r="G653" s="129"/>
      <c r="H653" s="130"/>
      <c r="I653" s="91">
        <f>D653*H653</f>
        <v>0</v>
      </c>
    </row>
    <row r="654" spans="1:9" ht="15.75" customHeight="1">
      <c r="A654" s="532" t="s">
        <v>109</v>
      </c>
      <c r="B654" s="535"/>
      <c r="C654" s="535"/>
      <c r="D654" s="535"/>
      <c r="E654" s="535"/>
      <c r="F654" s="535"/>
      <c r="G654" s="535"/>
      <c r="H654" s="533"/>
      <c r="I654" s="191">
        <f>SUM(I653:I653)</f>
        <v>0</v>
      </c>
    </row>
    <row r="655" spans="1:9" ht="15">
      <c r="A655" s="546" t="s">
        <v>119</v>
      </c>
      <c r="B655" s="547"/>
      <c r="C655" s="547"/>
      <c r="D655" s="547"/>
      <c r="E655" s="547"/>
      <c r="F655" s="547"/>
      <c r="G655" s="547"/>
      <c r="H655" s="547"/>
      <c r="I655" s="548"/>
    </row>
    <row r="656" spans="1:9" ht="15">
      <c r="A656" s="546" t="s">
        <v>102</v>
      </c>
      <c r="B656" s="549"/>
      <c r="C656" s="88" t="s">
        <v>31</v>
      </c>
      <c r="D656" s="89" t="s">
        <v>103</v>
      </c>
      <c r="E656" s="96" t="s">
        <v>32</v>
      </c>
      <c r="F656" s="97" t="s">
        <v>1</v>
      </c>
      <c r="G656" s="89"/>
      <c r="H656" s="88" t="s">
        <v>111</v>
      </c>
      <c r="I656" s="83" t="s">
        <v>108</v>
      </c>
    </row>
    <row r="657" spans="1:9" ht="15" customHeight="1">
      <c r="A657" s="544" t="s">
        <v>130</v>
      </c>
      <c r="B657" s="545"/>
      <c r="C657" s="99" t="s">
        <v>121</v>
      </c>
      <c r="D657" s="100" t="e">
        <f>0.25*PLANILHA!#REF!</f>
        <v>#REF!</v>
      </c>
      <c r="E657" s="101" t="s">
        <v>71</v>
      </c>
      <c r="F657" s="99" t="s">
        <v>131</v>
      </c>
      <c r="G657" s="102"/>
      <c r="H657" s="103">
        <v>12.7</v>
      </c>
      <c r="I657" s="191" t="e">
        <f>D657*H657</f>
        <v>#REF!</v>
      </c>
    </row>
    <row r="658" spans="1:9" ht="15" customHeight="1">
      <c r="A658" s="544" t="s">
        <v>132</v>
      </c>
      <c r="B658" s="545"/>
      <c r="C658" s="99" t="s">
        <v>121</v>
      </c>
      <c r="D658" s="100" t="e">
        <f>0.3*PLANILHA!#REF!</f>
        <v>#REF!</v>
      </c>
      <c r="E658" s="101" t="s">
        <v>71</v>
      </c>
      <c r="F658" s="99" t="s">
        <v>133</v>
      </c>
      <c r="G658" s="102"/>
      <c r="H658" s="137">
        <v>16.71</v>
      </c>
      <c r="I658" s="191" t="e">
        <f>D658*H658</f>
        <v>#REF!</v>
      </c>
    </row>
    <row r="659" spans="1:9">
      <c r="A659" s="529" t="s">
        <v>109</v>
      </c>
      <c r="B659" s="530"/>
      <c r="C659" s="530"/>
      <c r="D659" s="530"/>
      <c r="E659" s="530"/>
      <c r="F659" s="530"/>
      <c r="G659" s="530"/>
      <c r="H659" s="531"/>
      <c r="I659" s="91" t="e">
        <f>SUM(I657:I658)</f>
        <v>#REF!</v>
      </c>
    </row>
    <row r="660" spans="1:9">
      <c r="A660" s="532" t="s">
        <v>125</v>
      </c>
      <c r="B660" s="533"/>
      <c r="C660" s="131">
        <v>1</v>
      </c>
      <c r="D660" s="534" t="s">
        <v>126</v>
      </c>
      <c r="E660" s="535"/>
      <c r="F660" s="535"/>
      <c r="G660" s="535"/>
      <c r="H660" s="533"/>
      <c r="I660" s="191" t="e">
        <f>I659+I654+I650+I644</f>
        <v>#REF!</v>
      </c>
    </row>
    <row r="661" spans="1:9">
      <c r="A661" s="536" t="s">
        <v>127</v>
      </c>
      <c r="B661" s="537"/>
      <c r="C661" s="537"/>
      <c r="D661" s="537"/>
      <c r="E661" s="537"/>
      <c r="F661" s="537"/>
      <c r="G661" s="537"/>
      <c r="H661" s="538"/>
      <c r="I661" s="191" t="e">
        <f>I660/C660</f>
        <v>#REF!</v>
      </c>
    </row>
    <row r="662" spans="1:9">
      <c r="A662" s="536" t="s">
        <v>128</v>
      </c>
      <c r="B662" s="537"/>
      <c r="C662" s="537"/>
      <c r="D662" s="537"/>
      <c r="E662" s="537"/>
      <c r="F662" s="537"/>
      <c r="G662" s="537"/>
      <c r="H662" s="538"/>
      <c r="I662" s="123">
        <v>1</v>
      </c>
    </row>
    <row r="663" spans="1:9" ht="12.75" customHeight="1">
      <c r="A663" s="539" t="s">
        <v>129</v>
      </c>
      <c r="B663" s="540"/>
      <c r="C663" s="540"/>
      <c r="D663" s="540"/>
      <c r="E663" s="540"/>
      <c r="F663" s="540"/>
      <c r="G663" s="540"/>
      <c r="H663" s="541"/>
      <c r="I663" s="127" t="e">
        <f>I661*I662</f>
        <v>#REF!</v>
      </c>
    </row>
    <row r="664" spans="1:9" ht="12.75" customHeight="1" thickBot="1">
      <c r="A664" s="132"/>
      <c r="B664" s="133"/>
      <c r="C664" s="133"/>
      <c r="D664" s="133"/>
      <c r="E664" s="133"/>
      <c r="F664" s="133"/>
      <c r="G664" s="133"/>
      <c r="H664" s="133"/>
      <c r="I664" s="134"/>
    </row>
    <row r="665" spans="1:9" ht="15.75" thickBot="1">
      <c r="A665" s="577" t="e">
        <f>PLANILHA!#REF!</f>
        <v>#REF!</v>
      </c>
      <c r="B665" s="578"/>
      <c r="C665" s="578"/>
      <c r="D665" s="578"/>
      <c r="E665" s="578"/>
      <c r="F665" s="578"/>
      <c r="G665" s="578"/>
      <c r="H665" s="578"/>
      <c r="I665" s="579"/>
    </row>
    <row r="666" spans="1:9" ht="29.25" customHeight="1">
      <c r="A666" s="552" t="s">
        <v>95</v>
      </c>
      <c r="B666" s="553"/>
      <c r="C666" s="554" t="s">
        <v>96</v>
      </c>
      <c r="D666" s="555"/>
      <c r="E666" s="555"/>
      <c r="F666" s="555"/>
      <c r="G666" s="555"/>
      <c r="H666" s="555"/>
      <c r="I666" s="556"/>
    </row>
    <row r="667" spans="1:9" ht="15">
      <c r="A667" s="542" t="s">
        <v>97</v>
      </c>
      <c r="B667" s="557"/>
      <c r="C667" s="557"/>
      <c r="D667" s="557"/>
      <c r="E667" s="557"/>
      <c r="F667" s="557"/>
      <c r="G667" s="543"/>
      <c r="H667" s="80" t="s">
        <v>98</v>
      </c>
      <c r="I667" s="81">
        <v>43101</v>
      </c>
    </row>
    <row r="668" spans="1:9" ht="26.25" customHeight="1">
      <c r="A668" s="558" t="s">
        <v>149</v>
      </c>
      <c r="B668" s="559"/>
      <c r="C668" s="559"/>
      <c r="D668" s="559"/>
      <c r="E668" s="559"/>
      <c r="F668" s="559"/>
      <c r="G668" s="560"/>
      <c r="H668" s="82" t="s">
        <v>99</v>
      </c>
      <c r="I668" s="83" t="s">
        <v>100</v>
      </c>
    </row>
    <row r="669" spans="1:9" ht="15">
      <c r="A669" s="546" t="s">
        <v>101</v>
      </c>
      <c r="B669" s="547"/>
      <c r="C669" s="547"/>
      <c r="D669" s="547"/>
      <c r="E669" s="547"/>
      <c r="F669" s="547"/>
      <c r="G669" s="547"/>
      <c r="H669" s="547"/>
      <c r="I669" s="548"/>
    </row>
    <row r="670" spans="1:9" ht="15">
      <c r="A670" s="542" t="s">
        <v>102</v>
      </c>
      <c r="B670" s="543"/>
      <c r="C670" s="84" t="s">
        <v>31</v>
      </c>
      <c r="D670" s="85" t="s">
        <v>103</v>
      </c>
      <c r="E670" s="85" t="s">
        <v>104</v>
      </c>
      <c r="F670" s="85" t="s">
        <v>105</v>
      </c>
      <c r="G670" s="85" t="s">
        <v>106</v>
      </c>
      <c r="H670" s="86" t="s">
        <v>107</v>
      </c>
      <c r="I670" s="87" t="s">
        <v>108</v>
      </c>
    </row>
    <row r="671" spans="1:9">
      <c r="A671" s="561"/>
      <c r="B671" s="562"/>
      <c r="C671" s="88"/>
      <c r="D671" s="88"/>
      <c r="E671" s="88"/>
      <c r="F671" s="89"/>
      <c r="G671" s="89"/>
      <c r="H671" s="90"/>
      <c r="I671" s="91">
        <f>G671*D671</f>
        <v>0</v>
      </c>
    </row>
    <row r="672" spans="1:9">
      <c r="A672" s="532" t="s">
        <v>109</v>
      </c>
      <c r="B672" s="535"/>
      <c r="C672" s="535"/>
      <c r="D672" s="535"/>
      <c r="E672" s="535"/>
      <c r="F672" s="535"/>
      <c r="G672" s="535"/>
      <c r="H672" s="533"/>
      <c r="I672" s="93">
        <f>SUM(I671)</f>
        <v>0</v>
      </c>
    </row>
    <row r="673" spans="1:9" ht="15">
      <c r="A673" s="546" t="s">
        <v>110</v>
      </c>
      <c r="B673" s="547"/>
      <c r="C673" s="547"/>
      <c r="D673" s="547"/>
      <c r="E673" s="547"/>
      <c r="F673" s="547"/>
      <c r="G673" s="547"/>
      <c r="H673" s="547"/>
      <c r="I673" s="548"/>
    </row>
    <row r="674" spans="1:9" ht="15">
      <c r="A674" s="546" t="s">
        <v>102</v>
      </c>
      <c r="B674" s="549"/>
      <c r="C674" s="88" t="s">
        <v>31</v>
      </c>
      <c r="D674" s="89" t="s">
        <v>103</v>
      </c>
      <c r="E674" s="96" t="s">
        <v>32</v>
      </c>
      <c r="F674" s="97" t="s">
        <v>1</v>
      </c>
      <c r="G674" s="89"/>
      <c r="H674" s="88" t="s">
        <v>111</v>
      </c>
      <c r="I674" s="83" t="s">
        <v>108</v>
      </c>
    </row>
    <row r="675" spans="1:9" s="104" customFormat="1" ht="15" customHeight="1">
      <c r="A675" s="544" t="s">
        <v>112</v>
      </c>
      <c r="B675" s="545"/>
      <c r="C675" s="99" t="s">
        <v>100</v>
      </c>
      <c r="D675" s="100" t="e">
        <f>1.216*PLANILHA!#REF!</f>
        <v>#REF!</v>
      </c>
      <c r="E675" s="101" t="s">
        <v>71</v>
      </c>
      <c r="F675" s="100" t="s">
        <v>114</v>
      </c>
      <c r="G675" s="102"/>
      <c r="H675" s="103">
        <v>65</v>
      </c>
      <c r="I675" s="185" t="e">
        <f>(D675*H675)</f>
        <v>#REF!</v>
      </c>
    </row>
    <row r="676" spans="1:9" s="104" customFormat="1" ht="30" customHeight="1">
      <c r="A676" s="544" t="s">
        <v>115</v>
      </c>
      <c r="B676" s="545"/>
      <c r="C676" s="99" t="s">
        <v>116</v>
      </c>
      <c r="D676" s="100" t="e">
        <f>486*PLANILHA!#REF!</f>
        <v>#REF!</v>
      </c>
      <c r="E676" s="101" t="s">
        <v>71</v>
      </c>
      <c r="F676" s="100" t="s">
        <v>117</v>
      </c>
      <c r="G676" s="102"/>
      <c r="H676" s="103">
        <v>0.34</v>
      </c>
      <c r="I676" s="185" t="e">
        <f>(D676*H676)</f>
        <v>#REF!</v>
      </c>
    </row>
    <row r="677" spans="1:9">
      <c r="A677" s="529" t="s">
        <v>109</v>
      </c>
      <c r="B677" s="530"/>
      <c r="C677" s="530"/>
      <c r="D677" s="530"/>
      <c r="E677" s="530"/>
      <c r="F677" s="530"/>
      <c r="G677" s="530"/>
      <c r="H677" s="531"/>
      <c r="I677" s="91" t="e">
        <f>SUM(I675:I676)</f>
        <v>#REF!</v>
      </c>
    </row>
    <row r="678" spans="1:9" ht="15">
      <c r="A678" s="546" t="s">
        <v>118</v>
      </c>
      <c r="B678" s="547"/>
      <c r="C678" s="547"/>
      <c r="D678" s="547"/>
      <c r="E678" s="547"/>
      <c r="F678" s="547"/>
      <c r="G678" s="547"/>
      <c r="H678" s="547"/>
      <c r="I678" s="548"/>
    </row>
    <row r="679" spans="1:9" ht="15">
      <c r="A679" s="542" t="s">
        <v>102</v>
      </c>
      <c r="B679" s="543"/>
      <c r="C679" s="129" t="s">
        <v>31</v>
      </c>
      <c r="D679" s="129" t="s">
        <v>103</v>
      </c>
      <c r="E679" s="129" t="s">
        <v>1</v>
      </c>
      <c r="F679" s="129"/>
      <c r="G679" s="129"/>
      <c r="H679" s="88" t="s">
        <v>111</v>
      </c>
      <c r="I679" s="198" t="s">
        <v>108</v>
      </c>
    </row>
    <row r="680" spans="1:9" ht="15" customHeight="1">
      <c r="A680" s="550"/>
      <c r="B680" s="551"/>
      <c r="C680" s="99"/>
      <c r="D680" s="129"/>
      <c r="E680" s="129"/>
      <c r="F680" s="129"/>
      <c r="G680" s="129"/>
      <c r="H680" s="130"/>
      <c r="I680" s="91">
        <f>D680*H680</f>
        <v>0</v>
      </c>
    </row>
    <row r="681" spans="1:9" ht="15.75" customHeight="1">
      <c r="A681" s="532" t="s">
        <v>109</v>
      </c>
      <c r="B681" s="535"/>
      <c r="C681" s="535"/>
      <c r="D681" s="535"/>
      <c r="E681" s="535"/>
      <c r="F681" s="535"/>
      <c r="G681" s="535"/>
      <c r="H681" s="533"/>
      <c r="I681" s="191">
        <f>SUM(I680:I680)</f>
        <v>0</v>
      </c>
    </row>
    <row r="682" spans="1:9" ht="15">
      <c r="A682" s="546" t="s">
        <v>119</v>
      </c>
      <c r="B682" s="547"/>
      <c r="C682" s="547"/>
      <c r="D682" s="547"/>
      <c r="E682" s="547"/>
      <c r="F682" s="547"/>
      <c r="G682" s="547"/>
      <c r="H682" s="547"/>
      <c r="I682" s="548"/>
    </row>
    <row r="683" spans="1:9" ht="15">
      <c r="A683" s="546" t="s">
        <v>102</v>
      </c>
      <c r="B683" s="549"/>
      <c r="C683" s="88" t="s">
        <v>31</v>
      </c>
      <c r="D683" s="89" t="s">
        <v>103</v>
      </c>
      <c r="E683" s="96" t="s">
        <v>32</v>
      </c>
      <c r="F683" s="97" t="s">
        <v>1</v>
      </c>
      <c r="G683" s="89"/>
      <c r="H683" s="88" t="s">
        <v>111</v>
      </c>
      <c r="I683" s="83" t="s">
        <v>108</v>
      </c>
    </row>
    <row r="684" spans="1:9" ht="15" customHeight="1">
      <c r="A684" s="544" t="s">
        <v>120</v>
      </c>
      <c r="B684" s="545"/>
      <c r="C684" s="99" t="s">
        <v>121</v>
      </c>
      <c r="D684" s="100" t="e">
        <f>10.4*PLANILHA!#REF!</f>
        <v>#REF!</v>
      </c>
      <c r="E684" s="101" t="s">
        <v>71</v>
      </c>
      <c r="F684" s="100" t="s">
        <v>122</v>
      </c>
      <c r="G684" s="102"/>
      <c r="H684" s="103">
        <v>11.99</v>
      </c>
      <c r="I684" s="191" t="e">
        <f>D684*H684</f>
        <v>#REF!</v>
      </c>
    </row>
    <row r="685" spans="1:9" ht="15" customHeight="1">
      <c r="A685" s="544" t="s">
        <v>123</v>
      </c>
      <c r="B685" s="545"/>
      <c r="C685" s="99" t="s">
        <v>121</v>
      </c>
      <c r="D685" s="100" t="e">
        <f>0.6*PLANILHA!#REF!</f>
        <v>#REF!</v>
      </c>
      <c r="E685" s="101" t="s">
        <v>71</v>
      </c>
      <c r="F685" s="128" t="s">
        <v>124</v>
      </c>
      <c r="G685" s="102"/>
      <c r="H685" s="103">
        <v>16.78</v>
      </c>
      <c r="I685" s="191" t="e">
        <f>D685*H685</f>
        <v>#REF!</v>
      </c>
    </row>
    <row r="686" spans="1:9">
      <c r="A686" s="529" t="s">
        <v>109</v>
      </c>
      <c r="B686" s="530"/>
      <c r="C686" s="530"/>
      <c r="D686" s="530"/>
      <c r="E686" s="530"/>
      <c r="F686" s="530"/>
      <c r="G686" s="530"/>
      <c r="H686" s="531"/>
      <c r="I686" s="91" t="e">
        <f>SUM(I684:I685)</f>
        <v>#REF!</v>
      </c>
    </row>
    <row r="687" spans="1:9">
      <c r="A687" s="532" t="s">
        <v>125</v>
      </c>
      <c r="B687" s="533"/>
      <c r="C687" s="131">
        <v>1</v>
      </c>
      <c r="D687" s="534" t="s">
        <v>126</v>
      </c>
      <c r="E687" s="535"/>
      <c r="F687" s="535"/>
      <c r="G687" s="535"/>
      <c r="H687" s="533"/>
      <c r="I687" s="191" t="e">
        <f>I686+I681+I677+I672</f>
        <v>#REF!</v>
      </c>
    </row>
    <row r="688" spans="1:9">
      <c r="A688" s="536" t="s">
        <v>127</v>
      </c>
      <c r="B688" s="537"/>
      <c r="C688" s="537"/>
      <c r="D688" s="537"/>
      <c r="E688" s="537"/>
      <c r="F688" s="537"/>
      <c r="G688" s="537"/>
      <c r="H688" s="538"/>
      <c r="I688" s="191" t="e">
        <f>I687/C687</f>
        <v>#REF!</v>
      </c>
    </row>
    <row r="689" spans="1:9">
      <c r="A689" s="536" t="s">
        <v>128</v>
      </c>
      <c r="B689" s="537"/>
      <c r="C689" s="537"/>
      <c r="D689" s="537"/>
      <c r="E689" s="537"/>
      <c r="F689" s="537"/>
      <c r="G689" s="537"/>
      <c r="H689" s="538"/>
      <c r="I689" s="123">
        <v>1</v>
      </c>
    </row>
    <row r="690" spans="1:9" ht="12.75" customHeight="1">
      <c r="A690" s="539" t="s">
        <v>129</v>
      </c>
      <c r="B690" s="540"/>
      <c r="C690" s="540"/>
      <c r="D690" s="540"/>
      <c r="E690" s="540"/>
      <c r="F690" s="540"/>
      <c r="G690" s="540"/>
      <c r="H690" s="541"/>
      <c r="I690" s="127" t="e">
        <f>I688*I689</f>
        <v>#REF!</v>
      </c>
    </row>
    <row r="691" spans="1:9" ht="12.75" customHeight="1">
      <c r="A691" s="546"/>
      <c r="B691" s="547"/>
      <c r="C691" s="547"/>
      <c r="D691" s="547"/>
      <c r="E691" s="547"/>
      <c r="F691" s="547"/>
      <c r="G691" s="547"/>
      <c r="H691" s="547"/>
      <c r="I691" s="548"/>
    </row>
    <row r="692" spans="1:9" ht="29.25" customHeight="1">
      <c r="A692" s="552" t="s">
        <v>95</v>
      </c>
      <c r="B692" s="553"/>
      <c r="C692" s="554" t="s">
        <v>96</v>
      </c>
      <c r="D692" s="555"/>
      <c r="E692" s="555"/>
      <c r="F692" s="555"/>
      <c r="G692" s="555"/>
      <c r="H692" s="555"/>
      <c r="I692" s="556"/>
    </row>
    <row r="693" spans="1:9" ht="15">
      <c r="A693" s="542" t="s">
        <v>97</v>
      </c>
      <c r="B693" s="557"/>
      <c r="C693" s="557"/>
      <c r="D693" s="557"/>
      <c r="E693" s="557"/>
      <c r="F693" s="557"/>
      <c r="G693" s="543"/>
      <c r="H693" s="80" t="s">
        <v>98</v>
      </c>
      <c r="I693" s="81">
        <v>43101</v>
      </c>
    </row>
    <row r="694" spans="1:9" ht="26.25" customHeight="1">
      <c r="A694" s="558" t="s">
        <v>136</v>
      </c>
      <c r="B694" s="559"/>
      <c r="C694" s="559"/>
      <c r="D694" s="559"/>
      <c r="E694" s="559"/>
      <c r="F694" s="559"/>
      <c r="G694" s="560"/>
      <c r="H694" s="82" t="s">
        <v>99</v>
      </c>
      <c r="I694" s="83" t="s">
        <v>100</v>
      </c>
    </row>
    <row r="695" spans="1:9" ht="15">
      <c r="A695" s="546" t="s">
        <v>101</v>
      </c>
      <c r="B695" s="547"/>
      <c r="C695" s="547"/>
      <c r="D695" s="547"/>
      <c r="E695" s="547"/>
      <c r="F695" s="547"/>
      <c r="G695" s="547"/>
      <c r="H695" s="547"/>
      <c r="I695" s="548"/>
    </row>
    <row r="696" spans="1:9" ht="15">
      <c r="A696" s="542" t="s">
        <v>102</v>
      </c>
      <c r="B696" s="543"/>
      <c r="C696" s="84" t="s">
        <v>31</v>
      </c>
      <c r="D696" s="85" t="s">
        <v>103</v>
      </c>
      <c r="E696" s="85" t="s">
        <v>104</v>
      </c>
      <c r="F696" s="85" t="s">
        <v>105</v>
      </c>
      <c r="G696" s="85" t="s">
        <v>106</v>
      </c>
      <c r="H696" s="86" t="s">
        <v>107</v>
      </c>
      <c r="I696" s="87" t="s">
        <v>108</v>
      </c>
    </row>
    <row r="697" spans="1:9">
      <c r="A697" s="561"/>
      <c r="B697" s="562"/>
      <c r="C697" s="88"/>
      <c r="D697" s="88"/>
      <c r="E697" s="88"/>
      <c r="F697" s="89"/>
      <c r="G697" s="89"/>
      <c r="H697" s="90"/>
      <c r="I697" s="91">
        <f>G697*D697</f>
        <v>0</v>
      </c>
    </row>
    <row r="698" spans="1:9">
      <c r="A698" s="532" t="s">
        <v>109</v>
      </c>
      <c r="B698" s="535"/>
      <c r="C698" s="535"/>
      <c r="D698" s="535"/>
      <c r="E698" s="535"/>
      <c r="F698" s="535"/>
      <c r="G698" s="535"/>
      <c r="H698" s="533"/>
      <c r="I698" s="93">
        <f>SUM(I697)</f>
        <v>0</v>
      </c>
    </row>
    <row r="699" spans="1:9" ht="15">
      <c r="A699" s="546" t="s">
        <v>110</v>
      </c>
      <c r="B699" s="547"/>
      <c r="C699" s="547"/>
      <c r="D699" s="547"/>
      <c r="E699" s="547"/>
      <c r="F699" s="547"/>
      <c r="G699" s="547"/>
      <c r="H699" s="547"/>
      <c r="I699" s="548"/>
    </row>
    <row r="700" spans="1:9" ht="15">
      <c r="A700" s="546" t="s">
        <v>102</v>
      </c>
      <c r="B700" s="549"/>
      <c r="C700" s="88" t="s">
        <v>31</v>
      </c>
      <c r="D700" s="89" t="s">
        <v>103</v>
      </c>
      <c r="E700" s="96" t="s">
        <v>32</v>
      </c>
      <c r="F700" s="97" t="s">
        <v>1</v>
      </c>
      <c r="G700" s="89"/>
      <c r="H700" s="88" t="s">
        <v>111</v>
      </c>
      <c r="I700" s="83" t="s">
        <v>108</v>
      </c>
    </row>
    <row r="701" spans="1:9" s="104" customFormat="1" ht="15" customHeight="1">
      <c r="A701" s="544" t="s">
        <v>112</v>
      </c>
      <c r="B701" s="545"/>
      <c r="C701" s="99" t="s">
        <v>100</v>
      </c>
      <c r="D701" s="100" t="e">
        <f>1.22*PLANILHA!#REF!</f>
        <v>#REF!</v>
      </c>
      <c r="E701" s="101" t="s">
        <v>71</v>
      </c>
      <c r="F701" s="100" t="s">
        <v>114</v>
      </c>
      <c r="G701" s="102"/>
      <c r="H701" s="103">
        <v>65</v>
      </c>
      <c r="I701" s="185" t="e">
        <f>(D701*H701)</f>
        <v>#REF!</v>
      </c>
    </row>
    <row r="702" spans="1:9" s="104" customFormat="1" ht="30" customHeight="1">
      <c r="A702" s="544" t="s">
        <v>115</v>
      </c>
      <c r="B702" s="545"/>
      <c r="C702" s="99" t="s">
        <v>116</v>
      </c>
      <c r="D702" s="100" t="e">
        <f>182*PLANILHA!#REF!</f>
        <v>#REF!</v>
      </c>
      <c r="E702" s="101" t="s">
        <v>71</v>
      </c>
      <c r="F702" s="100" t="s">
        <v>117</v>
      </c>
      <c r="G702" s="102"/>
      <c r="H702" s="103">
        <v>0.34</v>
      </c>
      <c r="I702" s="185" t="e">
        <f>(D702*H702)</f>
        <v>#REF!</v>
      </c>
    </row>
    <row r="703" spans="1:9" s="104" customFormat="1" ht="30" customHeight="1">
      <c r="A703" s="544" t="s">
        <v>137</v>
      </c>
      <c r="B703" s="545"/>
      <c r="C703" s="99" t="s">
        <v>116</v>
      </c>
      <c r="D703" s="182" t="e">
        <f>188.94*PLANILHA!#REF!</f>
        <v>#REF!</v>
      </c>
      <c r="E703" s="101" t="s">
        <v>71</v>
      </c>
      <c r="F703" s="100" t="s">
        <v>138</v>
      </c>
      <c r="G703" s="102"/>
      <c r="H703" s="103">
        <v>0.34</v>
      </c>
      <c r="I703" s="185" t="e">
        <f>(D703*H703)</f>
        <v>#REF!</v>
      </c>
    </row>
    <row r="704" spans="1:9">
      <c r="A704" s="529" t="s">
        <v>109</v>
      </c>
      <c r="B704" s="530"/>
      <c r="C704" s="530"/>
      <c r="D704" s="530"/>
      <c r="E704" s="530"/>
      <c r="F704" s="530"/>
      <c r="G704" s="530"/>
      <c r="H704" s="531"/>
      <c r="I704" s="91" t="e">
        <f>SUM(I701:I703)</f>
        <v>#REF!</v>
      </c>
    </row>
    <row r="705" spans="1:9" ht="15">
      <c r="A705" s="546" t="s">
        <v>118</v>
      </c>
      <c r="B705" s="547"/>
      <c r="C705" s="547"/>
      <c r="D705" s="547"/>
      <c r="E705" s="547"/>
      <c r="F705" s="547"/>
      <c r="G705" s="547"/>
      <c r="H705" s="547"/>
      <c r="I705" s="548"/>
    </row>
    <row r="706" spans="1:9" ht="15">
      <c r="A706" s="542" t="s">
        <v>102</v>
      </c>
      <c r="B706" s="543"/>
      <c r="C706" s="129" t="s">
        <v>31</v>
      </c>
      <c r="D706" s="129" t="s">
        <v>103</v>
      </c>
      <c r="E706" s="129" t="s">
        <v>1</v>
      </c>
      <c r="F706" s="129"/>
      <c r="G706" s="129"/>
      <c r="H706" s="88" t="s">
        <v>111</v>
      </c>
      <c r="I706" s="198" t="s">
        <v>108</v>
      </c>
    </row>
    <row r="707" spans="1:9" ht="15" customHeight="1">
      <c r="A707" s="550"/>
      <c r="B707" s="551"/>
      <c r="C707" s="99"/>
      <c r="D707" s="129"/>
      <c r="E707" s="129"/>
      <c r="F707" s="129"/>
      <c r="G707" s="129"/>
      <c r="H707" s="130"/>
      <c r="I707" s="91">
        <f>D707*H707</f>
        <v>0</v>
      </c>
    </row>
    <row r="708" spans="1:9" ht="15.75" customHeight="1">
      <c r="A708" s="532" t="s">
        <v>109</v>
      </c>
      <c r="B708" s="535"/>
      <c r="C708" s="535"/>
      <c r="D708" s="535"/>
      <c r="E708" s="535"/>
      <c r="F708" s="535"/>
      <c r="G708" s="535"/>
      <c r="H708" s="533"/>
      <c r="I708" s="191">
        <f>SUM(I707:I707)</f>
        <v>0</v>
      </c>
    </row>
    <row r="709" spans="1:9" ht="15">
      <c r="A709" s="546" t="s">
        <v>119</v>
      </c>
      <c r="B709" s="547"/>
      <c r="C709" s="547"/>
      <c r="D709" s="547"/>
      <c r="E709" s="547"/>
      <c r="F709" s="547"/>
      <c r="G709" s="547"/>
      <c r="H709" s="547"/>
      <c r="I709" s="548"/>
    </row>
    <row r="710" spans="1:9" ht="15">
      <c r="A710" s="546" t="s">
        <v>102</v>
      </c>
      <c r="B710" s="549"/>
      <c r="C710" s="88" t="s">
        <v>31</v>
      </c>
      <c r="D710" s="89" t="s">
        <v>103</v>
      </c>
      <c r="E710" s="96" t="s">
        <v>32</v>
      </c>
      <c r="F710" s="97" t="s">
        <v>1</v>
      </c>
      <c r="G710" s="89"/>
      <c r="H710" s="88" t="s">
        <v>111</v>
      </c>
      <c r="I710" s="83" t="s">
        <v>108</v>
      </c>
    </row>
    <row r="711" spans="1:9" ht="15" customHeight="1">
      <c r="A711" s="544" t="s">
        <v>120</v>
      </c>
      <c r="B711" s="545"/>
      <c r="C711" s="99" t="s">
        <v>121</v>
      </c>
      <c r="D711" s="100" t="e">
        <f>10*PLANILHA!#REF!</f>
        <v>#REF!</v>
      </c>
      <c r="E711" s="101" t="s">
        <v>71</v>
      </c>
      <c r="F711" s="100" t="s">
        <v>122</v>
      </c>
      <c r="G711" s="102"/>
      <c r="H711" s="103">
        <v>11.99</v>
      </c>
      <c r="I711" s="191" t="e">
        <f>D711*H711</f>
        <v>#REF!</v>
      </c>
    </row>
    <row r="712" spans="1:9">
      <c r="A712" s="529" t="s">
        <v>109</v>
      </c>
      <c r="B712" s="530"/>
      <c r="C712" s="530"/>
      <c r="D712" s="530"/>
      <c r="E712" s="530"/>
      <c r="F712" s="530"/>
      <c r="G712" s="530"/>
      <c r="H712" s="531"/>
      <c r="I712" s="91" t="e">
        <f>SUM(I711:I711)</f>
        <v>#REF!</v>
      </c>
    </row>
    <row r="713" spans="1:9">
      <c r="A713" s="532" t="s">
        <v>125</v>
      </c>
      <c r="B713" s="533"/>
      <c r="C713" s="131">
        <v>1</v>
      </c>
      <c r="D713" s="534" t="s">
        <v>126</v>
      </c>
      <c r="E713" s="535"/>
      <c r="F713" s="535"/>
      <c r="G713" s="535"/>
      <c r="H713" s="533"/>
      <c r="I713" s="191" t="e">
        <f>I712+I708+I704+I698</f>
        <v>#REF!</v>
      </c>
    </row>
    <row r="714" spans="1:9">
      <c r="A714" s="536" t="s">
        <v>127</v>
      </c>
      <c r="B714" s="537"/>
      <c r="C714" s="537"/>
      <c r="D714" s="537"/>
      <c r="E714" s="537"/>
      <c r="F714" s="537"/>
      <c r="G714" s="537"/>
      <c r="H714" s="538"/>
      <c r="I714" s="191" t="e">
        <f>I713/C713</f>
        <v>#REF!</v>
      </c>
    </row>
    <row r="715" spans="1:9">
      <c r="A715" s="536" t="s">
        <v>128</v>
      </c>
      <c r="B715" s="537"/>
      <c r="C715" s="537"/>
      <c r="D715" s="537"/>
      <c r="E715" s="537"/>
      <c r="F715" s="537"/>
      <c r="G715" s="537"/>
      <c r="H715" s="538"/>
      <c r="I715" s="123">
        <v>1</v>
      </c>
    </row>
    <row r="716" spans="1:9" ht="12.75" customHeight="1">
      <c r="A716" s="539" t="s">
        <v>129</v>
      </c>
      <c r="B716" s="540"/>
      <c r="C716" s="540"/>
      <c r="D716" s="540"/>
      <c r="E716" s="540"/>
      <c r="F716" s="540"/>
      <c r="G716" s="540"/>
      <c r="H716" s="541"/>
      <c r="I716" s="127" t="e">
        <f>I714*I715</f>
        <v>#REF!</v>
      </c>
    </row>
    <row r="717" spans="1:9" ht="12.75" customHeight="1">
      <c r="A717" s="546"/>
      <c r="B717" s="547"/>
      <c r="C717" s="547"/>
      <c r="D717" s="547"/>
      <c r="E717" s="547"/>
      <c r="F717" s="547"/>
      <c r="G717" s="547"/>
      <c r="H717" s="547"/>
      <c r="I717" s="548"/>
    </row>
    <row r="718" spans="1:9" ht="29.25" customHeight="1">
      <c r="A718" s="552" t="s">
        <v>95</v>
      </c>
      <c r="B718" s="553"/>
      <c r="C718" s="554" t="s">
        <v>96</v>
      </c>
      <c r="D718" s="555"/>
      <c r="E718" s="555"/>
      <c r="F718" s="555"/>
      <c r="G718" s="555"/>
      <c r="H718" s="555"/>
      <c r="I718" s="556"/>
    </row>
    <row r="719" spans="1:9" ht="15">
      <c r="A719" s="542" t="s">
        <v>97</v>
      </c>
      <c r="B719" s="557"/>
      <c r="C719" s="557"/>
      <c r="D719" s="557"/>
      <c r="E719" s="557"/>
      <c r="F719" s="557"/>
      <c r="G719" s="543"/>
      <c r="H719" s="80" t="s">
        <v>98</v>
      </c>
      <c r="I719" s="81">
        <v>43101</v>
      </c>
    </row>
    <row r="720" spans="1:9" ht="26.25" customHeight="1">
      <c r="A720" s="558" t="s">
        <v>170</v>
      </c>
      <c r="B720" s="559"/>
      <c r="C720" s="559"/>
      <c r="D720" s="559"/>
      <c r="E720" s="559"/>
      <c r="F720" s="559"/>
      <c r="G720" s="560"/>
      <c r="H720" s="82" t="s">
        <v>99</v>
      </c>
      <c r="I720" s="83" t="s">
        <v>43</v>
      </c>
    </row>
    <row r="721" spans="1:9" ht="15">
      <c r="A721" s="546" t="s">
        <v>101</v>
      </c>
      <c r="B721" s="547"/>
      <c r="C721" s="547"/>
      <c r="D721" s="547"/>
      <c r="E721" s="547"/>
      <c r="F721" s="547"/>
      <c r="G721" s="547"/>
      <c r="H721" s="547"/>
      <c r="I721" s="548"/>
    </row>
    <row r="722" spans="1:9" ht="15">
      <c r="A722" s="542" t="s">
        <v>102</v>
      </c>
      <c r="B722" s="543"/>
      <c r="C722" s="84" t="s">
        <v>31</v>
      </c>
      <c r="D722" s="85" t="s">
        <v>103</v>
      </c>
      <c r="E722" s="85" t="s">
        <v>104</v>
      </c>
      <c r="F722" s="85" t="s">
        <v>105</v>
      </c>
      <c r="G722" s="85" t="s">
        <v>106</v>
      </c>
      <c r="H722" s="86" t="s">
        <v>107</v>
      </c>
      <c r="I722" s="87" t="s">
        <v>108</v>
      </c>
    </row>
    <row r="723" spans="1:9">
      <c r="A723" s="544"/>
      <c r="B723" s="545"/>
      <c r="C723" s="135"/>
      <c r="D723" s="100"/>
      <c r="E723" s="195"/>
      <c r="F723" s="100"/>
      <c r="G723" s="100"/>
      <c r="H723" s="100"/>
      <c r="I723" s="91"/>
    </row>
    <row r="724" spans="1:9">
      <c r="A724" s="532" t="s">
        <v>109</v>
      </c>
      <c r="B724" s="535"/>
      <c r="C724" s="535"/>
      <c r="D724" s="535"/>
      <c r="E724" s="535"/>
      <c r="F724" s="535"/>
      <c r="G724" s="535"/>
      <c r="H724" s="533"/>
      <c r="I724" s="93">
        <f>SUM(I723:I723)</f>
        <v>0</v>
      </c>
    </row>
    <row r="725" spans="1:9" ht="15">
      <c r="A725" s="546" t="s">
        <v>110</v>
      </c>
      <c r="B725" s="547"/>
      <c r="C725" s="547"/>
      <c r="D725" s="547"/>
      <c r="E725" s="547"/>
      <c r="F725" s="547"/>
      <c r="G725" s="547"/>
      <c r="H725" s="547"/>
      <c r="I725" s="548"/>
    </row>
    <row r="726" spans="1:9" ht="15">
      <c r="A726" s="546" t="s">
        <v>102</v>
      </c>
      <c r="B726" s="549"/>
      <c r="C726" s="88" t="s">
        <v>31</v>
      </c>
      <c r="D726" s="89" t="s">
        <v>103</v>
      </c>
      <c r="E726" s="96" t="s">
        <v>32</v>
      </c>
      <c r="F726" s="97" t="s">
        <v>1</v>
      </c>
      <c r="G726" s="89"/>
      <c r="H726" s="88" t="s">
        <v>111</v>
      </c>
      <c r="I726" s="83" t="s">
        <v>108</v>
      </c>
    </row>
    <row r="727" spans="1:9" s="104" customFormat="1" ht="31.5" customHeight="1">
      <c r="A727" s="544" t="s">
        <v>152</v>
      </c>
      <c r="B727" s="545"/>
      <c r="C727" s="136" t="s">
        <v>151</v>
      </c>
      <c r="D727" s="100" t="e">
        <f>0.21*PLANILHA!#REF!</f>
        <v>#REF!</v>
      </c>
      <c r="E727" s="101" t="s">
        <v>71</v>
      </c>
      <c r="F727" s="99" t="s">
        <v>153</v>
      </c>
      <c r="G727" s="102"/>
      <c r="H727" s="100">
        <v>1.5</v>
      </c>
      <c r="I727" s="185" t="e">
        <f>(D727*H727)</f>
        <v>#REF!</v>
      </c>
    </row>
    <row r="728" spans="1:9" s="104" customFormat="1" ht="30" customHeight="1">
      <c r="A728" s="544" t="s">
        <v>154</v>
      </c>
      <c r="B728" s="545"/>
      <c r="C728" s="136" t="s">
        <v>39</v>
      </c>
      <c r="D728" s="100" t="e">
        <f>0.18*PLANILHA!#REF!</f>
        <v>#REF!</v>
      </c>
      <c r="E728" s="101" t="s">
        <v>71</v>
      </c>
      <c r="F728" s="99" t="s">
        <v>155</v>
      </c>
      <c r="G728" s="102"/>
      <c r="H728" s="100">
        <v>11.28</v>
      </c>
      <c r="I728" s="185" t="e">
        <f>(D728*H728)</f>
        <v>#REF!</v>
      </c>
    </row>
    <row r="729" spans="1:9" s="104" customFormat="1" ht="30" customHeight="1">
      <c r="A729" s="544" t="s">
        <v>169</v>
      </c>
      <c r="B729" s="545"/>
      <c r="C729" s="136" t="s">
        <v>116</v>
      </c>
      <c r="D729" s="100" t="e">
        <f>0.5*PLANILHA!#REF!</f>
        <v>#REF!</v>
      </c>
      <c r="E729" s="101" t="s">
        <v>71</v>
      </c>
      <c r="F729" s="99" t="s">
        <v>155</v>
      </c>
      <c r="G729" s="102"/>
      <c r="H729" s="100">
        <v>11.28</v>
      </c>
      <c r="I729" s="185" t="e">
        <f>(D729*H729)</f>
        <v>#REF!</v>
      </c>
    </row>
    <row r="730" spans="1:9">
      <c r="A730" s="529" t="s">
        <v>109</v>
      </c>
      <c r="B730" s="530"/>
      <c r="C730" s="530"/>
      <c r="D730" s="530"/>
      <c r="E730" s="530"/>
      <c r="F730" s="530"/>
      <c r="G730" s="530"/>
      <c r="H730" s="531"/>
      <c r="I730" s="91" t="e">
        <f>SUM(I727:I729)</f>
        <v>#REF!</v>
      </c>
    </row>
    <row r="731" spans="1:9" ht="15">
      <c r="A731" s="546" t="s">
        <v>118</v>
      </c>
      <c r="B731" s="547"/>
      <c r="C731" s="547"/>
      <c r="D731" s="547"/>
      <c r="E731" s="547"/>
      <c r="F731" s="547"/>
      <c r="G731" s="547"/>
      <c r="H731" s="547"/>
      <c r="I731" s="548"/>
    </row>
    <row r="732" spans="1:9" ht="15">
      <c r="A732" s="542" t="s">
        <v>102</v>
      </c>
      <c r="B732" s="543"/>
      <c r="C732" s="129" t="s">
        <v>31</v>
      </c>
      <c r="D732" s="129" t="s">
        <v>103</v>
      </c>
      <c r="E732" s="129" t="s">
        <v>1</v>
      </c>
      <c r="F732" s="129"/>
      <c r="G732" s="129"/>
      <c r="H732" s="88" t="s">
        <v>111</v>
      </c>
      <c r="I732" s="198" t="s">
        <v>108</v>
      </c>
    </row>
    <row r="733" spans="1:9" ht="15" customHeight="1">
      <c r="A733" s="550"/>
      <c r="B733" s="551"/>
      <c r="C733" s="99"/>
      <c r="D733" s="129"/>
      <c r="E733" s="129"/>
      <c r="F733" s="129"/>
      <c r="G733" s="129"/>
      <c r="H733" s="130"/>
      <c r="I733" s="91">
        <f>D733*H733</f>
        <v>0</v>
      </c>
    </row>
    <row r="734" spans="1:9" ht="15.75" customHeight="1">
      <c r="A734" s="532" t="s">
        <v>109</v>
      </c>
      <c r="B734" s="535"/>
      <c r="C734" s="535"/>
      <c r="D734" s="535"/>
      <c r="E734" s="535"/>
      <c r="F734" s="535"/>
      <c r="G734" s="535"/>
      <c r="H734" s="533"/>
      <c r="I734" s="191">
        <f>SUM(I733:I733)</f>
        <v>0</v>
      </c>
    </row>
    <row r="735" spans="1:9" ht="15">
      <c r="A735" s="546" t="s">
        <v>119</v>
      </c>
      <c r="B735" s="547"/>
      <c r="C735" s="547"/>
      <c r="D735" s="547"/>
      <c r="E735" s="547"/>
      <c r="F735" s="547"/>
      <c r="G735" s="547"/>
      <c r="H735" s="547"/>
      <c r="I735" s="548"/>
    </row>
    <row r="736" spans="1:9" ht="15">
      <c r="A736" s="546" t="s">
        <v>102</v>
      </c>
      <c r="B736" s="549"/>
      <c r="C736" s="88" t="s">
        <v>31</v>
      </c>
      <c r="D736" s="89" t="s">
        <v>103</v>
      </c>
      <c r="E736" s="96" t="s">
        <v>32</v>
      </c>
      <c r="F736" s="97" t="s">
        <v>1</v>
      </c>
      <c r="G736" s="89"/>
      <c r="H736" s="88" t="s">
        <v>111</v>
      </c>
      <c r="I736" s="83" t="s">
        <v>108</v>
      </c>
    </row>
    <row r="737" spans="1:9" ht="15" customHeight="1">
      <c r="A737" s="544" t="s">
        <v>130</v>
      </c>
      <c r="B737" s="545"/>
      <c r="C737" s="99" t="s">
        <v>121</v>
      </c>
      <c r="D737" s="100" t="e">
        <f>0.25*PLANILHA!#REF!</f>
        <v>#REF!</v>
      </c>
      <c r="E737" s="101" t="s">
        <v>71</v>
      </c>
      <c r="F737" s="99" t="s">
        <v>131</v>
      </c>
      <c r="G737" s="102"/>
      <c r="H737" s="103">
        <v>12.7</v>
      </c>
      <c r="I737" s="191" t="e">
        <f>D737*H737</f>
        <v>#REF!</v>
      </c>
    </row>
    <row r="738" spans="1:9" ht="15" customHeight="1">
      <c r="A738" s="544" t="s">
        <v>132</v>
      </c>
      <c r="B738" s="545"/>
      <c r="C738" s="99" t="s">
        <v>121</v>
      </c>
      <c r="D738" s="100" t="e">
        <f>0.3*PLANILHA!#REF!</f>
        <v>#REF!</v>
      </c>
      <c r="E738" s="101" t="s">
        <v>71</v>
      </c>
      <c r="F738" s="99" t="s">
        <v>133</v>
      </c>
      <c r="G738" s="102"/>
      <c r="H738" s="137">
        <v>16.71</v>
      </c>
      <c r="I738" s="191" t="e">
        <f>D738*H738</f>
        <v>#REF!</v>
      </c>
    </row>
    <row r="739" spans="1:9">
      <c r="A739" s="529" t="s">
        <v>109</v>
      </c>
      <c r="B739" s="530"/>
      <c r="C739" s="530"/>
      <c r="D739" s="530"/>
      <c r="E739" s="530"/>
      <c r="F739" s="530"/>
      <c r="G739" s="530"/>
      <c r="H739" s="531"/>
      <c r="I739" s="91" t="e">
        <f>SUM(I737:I738)</f>
        <v>#REF!</v>
      </c>
    </row>
    <row r="740" spans="1:9">
      <c r="A740" s="532" t="s">
        <v>125</v>
      </c>
      <c r="B740" s="533"/>
      <c r="C740" s="131">
        <v>1</v>
      </c>
      <c r="D740" s="534" t="s">
        <v>126</v>
      </c>
      <c r="E740" s="535"/>
      <c r="F740" s="535"/>
      <c r="G740" s="535"/>
      <c r="H740" s="533"/>
      <c r="I740" s="191" t="e">
        <f>I739+I734+I730+I724</f>
        <v>#REF!</v>
      </c>
    </row>
    <row r="741" spans="1:9">
      <c r="A741" s="536" t="s">
        <v>127</v>
      </c>
      <c r="B741" s="537"/>
      <c r="C741" s="537"/>
      <c r="D741" s="537"/>
      <c r="E741" s="537"/>
      <c r="F741" s="537"/>
      <c r="G741" s="537"/>
      <c r="H741" s="538"/>
      <c r="I741" s="191" t="e">
        <f>I740/C740</f>
        <v>#REF!</v>
      </c>
    </row>
    <row r="742" spans="1:9">
      <c r="A742" s="536" t="s">
        <v>128</v>
      </c>
      <c r="B742" s="537"/>
      <c r="C742" s="537"/>
      <c r="D742" s="537"/>
      <c r="E742" s="537"/>
      <c r="F742" s="537"/>
      <c r="G742" s="537"/>
      <c r="H742" s="538"/>
      <c r="I742" s="123">
        <v>1</v>
      </c>
    </row>
    <row r="743" spans="1:9" ht="12.75" customHeight="1">
      <c r="A743" s="539" t="s">
        <v>129</v>
      </c>
      <c r="B743" s="540"/>
      <c r="C743" s="540"/>
      <c r="D743" s="540"/>
      <c r="E743" s="540"/>
      <c r="F743" s="540"/>
      <c r="G743" s="540"/>
      <c r="H743" s="541"/>
      <c r="I743" s="127" t="e">
        <f>I741*I742</f>
        <v>#REF!</v>
      </c>
    </row>
    <row r="744" spans="1:9" ht="12.75" customHeight="1">
      <c r="A744" s="546"/>
      <c r="B744" s="547"/>
      <c r="C744" s="547"/>
      <c r="D744" s="547"/>
      <c r="E744" s="547"/>
      <c r="F744" s="547"/>
      <c r="G744" s="547"/>
      <c r="H744" s="547"/>
      <c r="I744" s="548"/>
    </row>
    <row r="745" spans="1:9" ht="29.25" customHeight="1">
      <c r="A745" s="552" t="s">
        <v>95</v>
      </c>
      <c r="B745" s="553"/>
      <c r="C745" s="554" t="s">
        <v>96</v>
      </c>
      <c r="D745" s="555"/>
      <c r="E745" s="555"/>
      <c r="F745" s="555"/>
      <c r="G745" s="555"/>
      <c r="H745" s="555"/>
      <c r="I745" s="556"/>
    </row>
    <row r="746" spans="1:9" ht="15">
      <c r="A746" s="542" t="s">
        <v>97</v>
      </c>
      <c r="B746" s="557"/>
      <c r="C746" s="557"/>
      <c r="D746" s="557"/>
      <c r="E746" s="557"/>
      <c r="F746" s="557"/>
      <c r="G746" s="543"/>
      <c r="H746" s="80" t="s">
        <v>98</v>
      </c>
      <c r="I746" s="81">
        <v>43101</v>
      </c>
    </row>
    <row r="747" spans="1:9" ht="26.25" customHeight="1">
      <c r="A747" s="558" t="e">
        <f>PLANILHA!#REF!</f>
        <v>#REF!</v>
      </c>
      <c r="B747" s="559"/>
      <c r="C747" s="559"/>
      <c r="D747" s="559"/>
      <c r="E747" s="559"/>
      <c r="F747" s="559"/>
      <c r="G747" s="560"/>
      <c r="H747" s="82" t="s">
        <v>99</v>
      </c>
      <c r="I747" s="83" t="s">
        <v>43</v>
      </c>
    </row>
    <row r="748" spans="1:9" ht="15">
      <c r="A748" s="546" t="s">
        <v>101</v>
      </c>
      <c r="B748" s="547"/>
      <c r="C748" s="547"/>
      <c r="D748" s="547"/>
      <c r="E748" s="547"/>
      <c r="F748" s="547"/>
      <c r="G748" s="547"/>
      <c r="H748" s="547"/>
      <c r="I748" s="548"/>
    </row>
    <row r="749" spans="1:9" ht="15">
      <c r="A749" s="542" t="s">
        <v>102</v>
      </c>
      <c r="B749" s="543"/>
      <c r="C749" s="84" t="s">
        <v>31</v>
      </c>
      <c r="D749" s="85" t="s">
        <v>103</v>
      </c>
      <c r="E749" s="85" t="s">
        <v>104</v>
      </c>
      <c r="F749" s="85" t="s">
        <v>105</v>
      </c>
      <c r="G749" s="85" t="s">
        <v>106</v>
      </c>
      <c r="H749" s="86" t="s">
        <v>107</v>
      </c>
      <c r="I749" s="87" t="s">
        <v>108</v>
      </c>
    </row>
    <row r="750" spans="1:9">
      <c r="A750" s="561"/>
      <c r="B750" s="562"/>
      <c r="C750" s="88"/>
      <c r="D750" s="88"/>
      <c r="E750" s="88"/>
      <c r="F750" s="89"/>
      <c r="G750" s="89"/>
      <c r="H750" s="90"/>
      <c r="I750" s="91">
        <f>G750*D750</f>
        <v>0</v>
      </c>
    </row>
    <row r="751" spans="1:9">
      <c r="A751" s="532" t="s">
        <v>109</v>
      </c>
      <c r="B751" s="535"/>
      <c r="C751" s="535"/>
      <c r="D751" s="535"/>
      <c r="E751" s="535"/>
      <c r="F751" s="535"/>
      <c r="G751" s="535"/>
      <c r="H751" s="533"/>
      <c r="I751" s="93">
        <f>SUM(I750)</f>
        <v>0</v>
      </c>
    </row>
    <row r="752" spans="1:9" ht="15">
      <c r="A752" s="546" t="s">
        <v>110</v>
      </c>
      <c r="B752" s="547"/>
      <c r="C752" s="547"/>
      <c r="D752" s="547"/>
      <c r="E752" s="547"/>
      <c r="F752" s="547"/>
      <c r="G752" s="547"/>
      <c r="H752" s="547"/>
      <c r="I752" s="548"/>
    </row>
    <row r="753" spans="1:9" ht="15">
      <c r="A753" s="546" t="s">
        <v>102</v>
      </c>
      <c r="B753" s="549"/>
      <c r="C753" s="88" t="s">
        <v>31</v>
      </c>
      <c r="D753" s="89" t="s">
        <v>103</v>
      </c>
      <c r="E753" s="96" t="s">
        <v>32</v>
      </c>
      <c r="F753" s="97" t="s">
        <v>1</v>
      </c>
      <c r="G753" s="89"/>
      <c r="H753" s="88" t="s">
        <v>111</v>
      </c>
      <c r="I753" s="83" t="s">
        <v>108</v>
      </c>
    </row>
    <row r="754" spans="1:9" s="104" customFormat="1" ht="34.5" customHeight="1">
      <c r="A754" s="544" t="s">
        <v>162</v>
      </c>
      <c r="B754" s="545"/>
      <c r="C754" s="99" t="s">
        <v>43</v>
      </c>
      <c r="D754" s="100" t="e">
        <f>1.05*PLANILHA!#REF!</f>
        <v>#REF!</v>
      </c>
      <c r="E754" s="101" t="s">
        <v>71</v>
      </c>
      <c r="F754" s="101" t="s">
        <v>140</v>
      </c>
      <c r="G754" s="102"/>
      <c r="H754" s="103">
        <v>25.72</v>
      </c>
      <c r="I754" s="185" t="e">
        <f>(D754*H754)</f>
        <v>#REF!</v>
      </c>
    </row>
    <row r="755" spans="1:9" s="104" customFormat="1" ht="30" customHeight="1">
      <c r="A755" s="544" t="s">
        <v>141</v>
      </c>
      <c r="B755" s="545"/>
      <c r="C755" s="99" t="s">
        <v>116</v>
      </c>
      <c r="D755" s="100" t="e">
        <f>4.5*PLANILHA!#REF!</f>
        <v>#REF!</v>
      </c>
      <c r="E755" s="101" t="s">
        <v>71</v>
      </c>
      <c r="F755" s="101" t="s">
        <v>142</v>
      </c>
      <c r="G755" s="102"/>
      <c r="H755" s="103">
        <v>0.45</v>
      </c>
      <c r="I755" s="185" t="e">
        <f>(D755*H755)</f>
        <v>#REF!</v>
      </c>
    </row>
    <row r="756" spans="1:9" s="104" customFormat="1" ht="30" customHeight="1">
      <c r="A756" s="544" t="s">
        <v>143</v>
      </c>
      <c r="B756" s="545"/>
      <c r="C756" s="99" t="s">
        <v>116</v>
      </c>
      <c r="D756" s="100" t="e">
        <f>0.5*PLANILHA!#REF!</f>
        <v>#REF!</v>
      </c>
      <c r="E756" s="101" t="s">
        <v>71</v>
      </c>
      <c r="F756" s="101" t="s">
        <v>144</v>
      </c>
      <c r="G756" s="102"/>
      <c r="H756" s="103">
        <v>2.86</v>
      </c>
      <c r="I756" s="185" t="e">
        <f>(D756*H756)</f>
        <v>#REF!</v>
      </c>
    </row>
    <row r="757" spans="1:9">
      <c r="A757" s="529" t="s">
        <v>109</v>
      </c>
      <c r="B757" s="530"/>
      <c r="C757" s="530"/>
      <c r="D757" s="530"/>
      <c r="E757" s="530"/>
      <c r="F757" s="530"/>
      <c r="G757" s="530"/>
      <c r="H757" s="531"/>
      <c r="I757" s="91" t="e">
        <f>SUM(I754:I756)</f>
        <v>#REF!</v>
      </c>
    </row>
    <row r="758" spans="1:9" ht="15">
      <c r="A758" s="546" t="s">
        <v>118</v>
      </c>
      <c r="B758" s="547"/>
      <c r="C758" s="547"/>
      <c r="D758" s="547"/>
      <c r="E758" s="547"/>
      <c r="F758" s="547"/>
      <c r="G758" s="547"/>
      <c r="H758" s="547"/>
      <c r="I758" s="548"/>
    </row>
    <row r="759" spans="1:9" ht="15">
      <c r="A759" s="542" t="s">
        <v>102</v>
      </c>
      <c r="B759" s="543"/>
      <c r="C759" s="129" t="s">
        <v>31</v>
      </c>
      <c r="D759" s="129" t="s">
        <v>103</v>
      </c>
      <c r="E759" s="129" t="s">
        <v>1</v>
      </c>
      <c r="F759" s="129"/>
      <c r="G759" s="129"/>
      <c r="H759" s="88" t="s">
        <v>111</v>
      </c>
      <c r="I759" s="198" t="s">
        <v>108</v>
      </c>
    </row>
    <row r="760" spans="1:9" ht="15" customHeight="1">
      <c r="A760" s="550"/>
      <c r="B760" s="551"/>
      <c r="C760" s="99"/>
      <c r="D760" s="129"/>
      <c r="E760" s="129"/>
      <c r="F760" s="129"/>
      <c r="G760" s="129"/>
      <c r="H760" s="130"/>
      <c r="I760" s="91">
        <f>D760*H760</f>
        <v>0</v>
      </c>
    </row>
    <row r="761" spans="1:9" ht="15.75" customHeight="1">
      <c r="A761" s="532" t="s">
        <v>109</v>
      </c>
      <c r="B761" s="535"/>
      <c r="C761" s="535"/>
      <c r="D761" s="535"/>
      <c r="E761" s="535"/>
      <c r="F761" s="535"/>
      <c r="G761" s="535"/>
      <c r="H761" s="533"/>
      <c r="I761" s="191">
        <f>SUM(I760:I760)</f>
        <v>0</v>
      </c>
    </row>
    <row r="762" spans="1:9" ht="15">
      <c r="A762" s="546" t="s">
        <v>119</v>
      </c>
      <c r="B762" s="547"/>
      <c r="C762" s="547"/>
      <c r="D762" s="547"/>
      <c r="E762" s="547"/>
      <c r="F762" s="547"/>
      <c r="G762" s="547"/>
      <c r="H762" s="547"/>
      <c r="I762" s="548"/>
    </row>
    <row r="763" spans="1:9" ht="15">
      <c r="A763" s="546" t="s">
        <v>102</v>
      </c>
      <c r="B763" s="549"/>
      <c r="C763" s="88" t="s">
        <v>31</v>
      </c>
      <c r="D763" s="89" t="s">
        <v>103</v>
      </c>
      <c r="E763" s="96" t="s">
        <v>32</v>
      </c>
      <c r="F763" s="97" t="s">
        <v>1</v>
      </c>
      <c r="G763" s="89"/>
      <c r="H763" s="88" t="s">
        <v>111</v>
      </c>
      <c r="I763" s="83" t="s">
        <v>108</v>
      </c>
    </row>
    <row r="764" spans="1:9" ht="15" customHeight="1">
      <c r="A764" s="544" t="s">
        <v>120</v>
      </c>
      <c r="B764" s="545"/>
      <c r="C764" s="99" t="s">
        <v>121</v>
      </c>
      <c r="D764" s="100" t="e">
        <f>0.85*PLANILHA!#REF!</f>
        <v>#REF!</v>
      </c>
      <c r="E764" s="101" t="s">
        <v>71</v>
      </c>
      <c r="F764" s="100" t="s">
        <v>122</v>
      </c>
      <c r="G764" s="102"/>
      <c r="H764" s="103">
        <v>11.99</v>
      </c>
      <c r="I764" s="191" t="e">
        <f>D764*H764</f>
        <v>#REF!</v>
      </c>
    </row>
    <row r="765" spans="1:9" ht="15" customHeight="1">
      <c r="A765" s="544" t="s">
        <v>145</v>
      </c>
      <c r="B765" s="545"/>
      <c r="C765" s="99" t="s">
        <v>121</v>
      </c>
      <c r="D765" s="100" t="e">
        <f>1.3*PLANILHA!#REF!</f>
        <v>#REF!</v>
      </c>
      <c r="E765" s="101" t="s">
        <v>71</v>
      </c>
      <c r="F765" s="100" t="s">
        <v>146</v>
      </c>
      <c r="G765" s="102"/>
      <c r="H765" s="103">
        <v>15.44</v>
      </c>
      <c r="I765" s="191" t="e">
        <f>D765*H765</f>
        <v>#REF!</v>
      </c>
    </row>
    <row r="766" spans="1:9" ht="15" customHeight="1">
      <c r="A766" s="544" t="s">
        <v>147</v>
      </c>
      <c r="B766" s="545"/>
      <c r="C766" s="99" t="s">
        <v>121</v>
      </c>
      <c r="D766" s="100" t="e">
        <f>0.25*PLANILHA!#REF!</f>
        <v>#REF!</v>
      </c>
      <c r="E766" s="101" t="s">
        <v>71</v>
      </c>
      <c r="F766" s="100" t="s">
        <v>148</v>
      </c>
      <c r="G766" s="102"/>
      <c r="H766" s="103">
        <v>11.99</v>
      </c>
      <c r="I766" s="191" t="e">
        <f>D766*H766</f>
        <v>#REF!</v>
      </c>
    </row>
    <row r="767" spans="1:9">
      <c r="A767" s="529" t="s">
        <v>109</v>
      </c>
      <c r="B767" s="530"/>
      <c r="C767" s="530"/>
      <c r="D767" s="530"/>
      <c r="E767" s="530"/>
      <c r="F767" s="530"/>
      <c r="G767" s="530"/>
      <c r="H767" s="531"/>
      <c r="I767" s="91" t="e">
        <f>SUM(I764:I766)</f>
        <v>#REF!</v>
      </c>
    </row>
    <row r="768" spans="1:9">
      <c r="A768" s="532" t="s">
        <v>125</v>
      </c>
      <c r="B768" s="533"/>
      <c r="C768" s="131">
        <v>1</v>
      </c>
      <c r="D768" s="534" t="s">
        <v>126</v>
      </c>
      <c r="E768" s="535"/>
      <c r="F768" s="535"/>
      <c r="G768" s="535"/>
      <c r="H768" s="533"/>
      <c r="I768" s="191" t="e">
        <f>I767+I761+I757+I751</f>
        <v>#REF!</v>
      </c>
    </row>
    <row r="769" spans="1:9">
      <c r="A769" s="536" t="s">
        <v>127</v>
      </c>
      <c r="B769" s="537"/>
      <c r="C769" s="537"/>
      <c r="D769" s="537"/>
      <c r="E769" s="537"/>
      <c r="F769" s="537"/>
      <c r="G769" s="537"/>
      <c r="H769" s="538"/>
      <c r="I769" s="191" t="e">
        <f>I768/C768</f>
        <v>#REF!</v>
      </c>
    </row>
    <row r="770" spans="1:9">
      <c r="A770" s="536" t="s">
        <v>128</v>
      </c>
      <c r="B770" s="537"/>
      <c r="C770" s="537"/>
      <c r="D770" s="537"/>
      <c r="E770" s="537"/>
      <c r="F770" s="537"/>
      <c r="G770" s="537"/>
      <c r="H770" s="538"/>
      <c r="I770" s="123">
        <v>1</v>
      </c>
    </row>
    <row r="771" spans="1:9" ht="12.75" customHeight="1">
      <c r="A771" s="539" t="s">
        <v>129</v>
      </c>
      <c r="B771" s="540"/>
      <c r="C771" s="540"/>
      <c r="D771" s="540"/>
      <c r="E771" s="540"/>
      <c r="F771" s="540"/>
      <c r="G771" s="540"/>
      <c r="H771" s="541"/>
      <c r="I771" s="127" t="e">
        <f>I769*I770</f>
        <v>#REF!</v>
      </c>
    </row>
    <row r="772" spans="1:9" ht="12.75" customHeight="1">
      <c r="A772" s="546"/>
      <c r="B772" s="547"/>
      <c r="C772" s="547"/>
      <c r="D772" s="547"/>
      <c r="E772" s="547"/>
      <c r="F772" s="547"/>
      <c r="G772" s="547"/>
      <c r="H772" s="547"/>
      <c r="I772" s="548"/>
    </row>
    <row r="773" spans="1:9" ht="29.25" customHeight="1">
      <c r="A773" s="552" t="s">
        <v>95</v>
      </c>
      <c r="B773" s="553"/>
      <c r="C773" s="554" t="s">
        <v>96</v>
      </c>
      <c r="D773" s="555"/>
      <c r="E773" s="555"/>
      <c r="F773" s="555"/>
      <c r="G773" s="555"/>
      <c r="H773" s="555"/>
      <c r="I773" s="556"/>
    </row>
    <row r="774" spans="1:9" ht="15">
      <c r="A774" s="542" t="s">
        <v>97</v>
      </c>
      <c r="B774" s="557"/>
      <c r="C774" s="557"/>
      <c r="D774" s="557"/>
      <c r="E774" s="557"/>
      <c r="F774" s="557"/>
      <c r="G774" s="543"/>
      <c r="H774" s="80" t="s">
        <v>98</v>
      </c>
      <c r="I774" s="81">
        <v>43101</v>
      </c>
    </row>
    <row r="775" spans="1:9" ht="26.25" customHeight="1">
      <c r="A775" s="558" t="e">
        <f>PLANILHA!#REF!</f>
        <v>#REF!</v>
      </c>
      <c r="B775" s="559"/>
      <c r="C775" s="559"/>
      <c r="D775" s="559"/>
      <c r="E775" s="559"/>
      <c r="F775" s="559"/>
      <c r="G775" s="560"/>
      <c r="H775" s="82" t="s">
        <v>99</v>
      </c>
      <c r="I775" s="83" t="s">
        <v>44</v>
      </c>
    </row>
    <row r="776" spans="1:9" ht="15">
      <c r="A776" s="546" t="s">
        <v>101</v>
      </c>
      <c r="B776" s="547"/>
      <c r="C776" s="547"/>
      <c r="D776" s="547"/>
      <c r="E776" s="547"/>
      <c r="F776" s="547"/>
      <c r="G776" s="547"/>
      <c r="H776" s="547"/>
      <c r="I776" s="548"/>
    </row>
    <row r="777" spans="1:9" ht="15">
      <c r="A777" s="542" t="s">
        <v>102</v>
      </c>
      <c r="B777" s="543"/>
      <c r="C777" s="84" t="s">
        <v>31</v>
      </c>
      <c r="D777" s="85" t="s">
        <v>103</v>
      </c>
      <c r="E777" s="85" t="s">
        <v>104</v>
      </c>
      <c r="F777" s="85" t="s">
        <v>105</v>
      </c>
      <c r="G777" s="85" t="s">
        <v>106</v>
      </c>
      <c r="H777" s="86" t="s">
        <v>107</v>
      </c>
      <c r="I777" s="87" t="s">
        <v>108</v>
      </c>
    </row>
    <row r="778" spans="1:9">
      <c r="A778" s="561"/>
      <c r="B778" s="562"/>
      <c r="C778" s="88"/>
      <c r="D778" s="88"/>
      <c r="E778" s="88"/>
      <c r="F778" s="89"/>
      <c r="G778" s="89"/>
      <c r="H778" s="90"/>
      <c r="I778" s="91">
        <f>G778*D778</f>
        <v>0</v>
      </c>
    </row>
    <row r="779" spans="1:9">
      <c r="A779" s="532" t="s">
        <v>109</v>
      </c>
      <c r="B779" s="535"/>
      <c r="C779" s="535"/>
      <c r="D779" s="535"/>
      <c r="E779" s="535"/>
      <c r="F779" s="535"/>
      <c r="G779" s="535"/>
      <c r="H779" s="533"/>
      <c r="I779" s="93">
        <f>SUM(I778)</f>
        <v>0</v>
      </c>
    </row>
    <row r="780" spans="1:9" ht="15">
      <c r="A780" s="546" t="s">
        <v>110</v>
      </c>
      <c r="B780" s="547"/>
      <c r="C780" s="547"/>
      <c r="D780" s="547"/>
      <c r="E780" s="547"/>
      <c r="F780" s="547"/>
      <c r="G780" s="547"/>
      <c r="H780" s="547"/>
      <c r="I780" s="548"/>
    </row>
    <row r="781" spans="1:9" ht="15">
      <c r="A781" s="546" t="s">
        <v>102</v>
      </c>
      <c r="B781" s="549"/>
      <c r="C781" s="88" t="s">
        <v>31</v>
      </c>
      <c r="D781" s="89" t="s">
        <v>103</v>
      </c>
      <c r="E781" s="96" t="s">
        <v>32</v>
      </c>
      <c r="F781" s="97" t="s">
        <v>1</v>
      </c>
      <c r="G781" s="89"/>
      <c r="H781" s="88" t="s">
        <v>111</v>
      </c>
      <c r="I781" s="83" t="s">
        <v>108</v>
      </c>
    </row>
    <row r="782" spans="1:9" s="104" customFormat="1" ht="14.25" customHeight="1">
      <c r="A782" s="544" t="s">
        <v>163</v>
      </c>
      <c r="B782" s="545"/>
      <c r="C782" s="99" t="s">
        <v>42</v>
      </c>
      <c r="D782" s="100" t="e">
        <f>2*PLANILHA!#REF!</f>
        <v>#REF!</v>
      </c>
      <c r="E782" s="101" t="s">
        <v>71</v>
      </c>
      <c r="F782" s="100" t="s">
        <v>165</v>
      </c>
      <c r="G782" s="102"/>
      <c r="H782" s="103">
        <v>0.46</v>
      </c>
      <c r="I782" s="185" t="e">
        <f>(D782*H782)</f>
        <v>#REF!</v>
      </c>
    </row>
    <row r="783" spans="1:9" s="104" customFormat="1" ht="14.25" customHeight="1">
      <c r="A783" s="544" t="s">
        <v>164</v>
      </c>
      <c r="B783" s="545" t="s">
        <v>164</v>
      </c>
      <c r="C783" s="99" t="s">
        <v>44</v>
      </c>
      <c r="D783" s="100" t="e">
        <f>1*PLANILHA!#REF!</f>
        <v>#REF!</v>
      </c>
      <c r="E783" s="101" t="s">
        <v>71</v>
      </c>
      <c r="F783" s="100" t="s">
        <v>166</v>
      </c>
      <c r="G783" s="102"/>
      <c r="H783" s="103">
        <v>7.22</v>
      </c>
      <c r="I783" s="185" t="e">
        <f>(D783*H783)</f>
        <v>#REF!</v>
      </c>
    </row>
    <row r="784" spans="1:9">
      <c r="A784" s="529" t="s">
        <v>109</v>
      </c>
      <c r="B784" s="530"/>
      <c r="C784" s="530"/>
      <c r="D784" s="530"/>
      <c r="E784" s="530"/>
      <c r="F784" s="530"/>
      <c r="G784" s="530"/>
      <c r="H784" s="531"/>
      <c r="I784" s="91" t="e">
        <f>SUM(I782:I783)</f>
        <v>#REF!</v>
      </c>
    </row>
    <row r="785" spans="1:9" ht="15">
      <c r="A785" s="546" t="s">
        <v>118</v>
      </c>
      <c r="B785" s="547"/>
      <c r="C785" s="547"/>
      <c r="D785" s="547"/>
      <c r="E785" s="547"/>
      <c r="F785" s="547"/>
      <c r="G785" s="547"/>
      <c r="H785" s="547"/>
      <c r="I785" s="548"/>
    </row>
    <row r="786" spans="1:9" ht="15">
      <c r="A786" s="542" t="s">
        <v>102</v>
      </c>
      <c r="B786" s="543"/>
      <c r="C786" s="129" t="s">
        <v>31</v>
      </c>
      <c r="D786" s="129" t="s">
        <v>103</v>
      </c>
      <c r="E786" s="129" t="s">
        <v>1</v>
      </c>
      <c r="F786" s="129"/>
      <c r="G786" s="129"/>
      <c r="H786" s="88" t="s">
        <v>111</v>
      </c>
      <c r="I786" s="198" t="s">
        <v>108</v>
      </c>
    </row>
    <row r="787" spans="1:9" ht="15" customHeight="1">
      <c r="A787" s="550"/>
      <c r="B787" s="551"/>
      <c r="C787" s="99"/>
      <c r="D787" s="129"/>
      <c r="E787" s="129"/>
      <c r="F787" s="129"/>
      <c r="G787" s="129"/>
      <c r="H787" s="130"/>
      <c r="I787" s="91">
        <f>D787*H787</f>
        <v>0</v>
      </c>
    </row>
    <row r="788" spans="1:9" ht="15.75" customHeight="1">
      <c r="A788" s="532" t="s">
        <v>109</v>
      </c>
      <c r="B788" s="535"/>
      <c r="C788" s="535"/>
      <c r="D788" s="535"/>
      <c r="E788" s="535"/>
      <c r="F788" s="535"/>
      <c r="G788" s="535"/>
      <c r="H788" s="533"/>
      <c r="I788" s="191">
        <f>SUM(I787:I787)</f>
        <v>0</v>
      </c>
    </row>
    <row r="789" spans="1:9" ht="15">
      <c r="A789" s="546" t="s">
        <v>119</v>
      </c>
      <c r="B789" s="547"/>
      <c r="C789" s="547"/>
      <c r="D789" s="547"/>
      <c r="E789" s="547"/>
      <c r="F789" s="547"/>
      <c r="G789" s="547"/>
      <c r="H789" s="547"/>
      <c r="I789" s="548"/>
    </row>
    <row r="790" spans="1:9" ht="15">
      <c r="A790" s="546" t="s">
        <v>102</v>
      </c>
      <c r="B790" s="549"/>
      <c r="C790" s="88" t="s">
        <v>31</v>
      </c>
      <c r="D790" s="89" t="s">
        <v>103</v>
      </c>
      <c r="E790" s="96" t="s">
        <v>32</v>
      </c>
      <c r="F790" s="97" t="s">
        <v>1</v>
      </c>
      <c r="G790" s="89"/>
      <c r="H790" s="88" t="s">
        <v>111</v>
      </c>
      <c r="I790" s="83" t="s">
        <v>108</v>
      </c>
    </row>
    <row r="791" spans="1:9" ht="15" customHeight="1">
      <c r="A791" s="544" t="s">
        <v>134</v>
      </c>
      <c r="B791" s="545"/>
      <c r="C791" s="99" t="s">
        <v>121</v>
      </c>
      <c r="D791" s="100" t="e">
        <f>0.3*PLANILHA!#REF!</f>
        <v>#REF!</v>
      </c>
      <c r="E791" s="101" t="s">
        <v>71</v>
      </c>
      <c r="F791" s="100" t="s">
        <v>135</v>
      </c>
      <c r="G791" s="102"/>
      <c r="H791" s="103">
        <v>13.289999999999997</v>
      </c>
      <c r="I791" s="191" t="e">
        <f>D791*H791</f>
        <v>#REF!</v>
      </c>
    </row>
    <row r="792" spans="1:9" ht="15" customHeight="1">
      <c r="A792" s="544" t="s">
        <v>167</v>
      </c>
      <c r="B792" s="545"/>
      <c r="C792" s="99" t="s">
        <v>121</v>
      </c>
      <c r="D792" s="100" t="e">
        <f>0.1*PLANILHA!#REF!</f>
        <v>#REF!</v>
      </c>
      <c r="E792" s="101" t="s">
        <v>71</v>
      </c>
      <c r="F792" s="100" t="s">
        <v>168</v>
      </c>
      <c r="G792" s="102"/>
      <c r="H792" s="103">
        <v>15.289999999999997</v>
      </c>
      <c r="I792" s="191" t="e">
        <f>D792*H792</f>
        <v>#REF!</v>
      </c>
    </row>
    <row r="793" spans="1:9">
      <c r="A793" s="529" t="s">
        <v>109</v>
      </c>
      <c r="B793" s="530"/>
      <c r="C793" s="530"/>
      <c r="D793" s="530"/>
      <c r="E793" s="530"/>
      <c r="F793" s="530"/>
      <c r="G793" s="530"/>
      <c r="H793" s="531"/>
      <c r="I793" s="91" t="e">
        <f>SUM(I791:I792)</f>
        <v>#REF!</v>
      </c>
    </row>
    <row r="794" spans="1:9">
      <c r="A794" s="532" t="s">
        <v>125</v>
      </c>
      <c r="B794" s="533"/>
      <c r="C794" s="131">
        <v>1</v>
      </c>
      <c r="D794" s="534" t="s">
        <v>126</v>
      </c>
      <c r="E794" s="535"/>
      <c r="F794" s="535"/>
      <c r="G794" s="535"/>
      <c r="H794" s="533"/>
      <c r="I794" s="191" t="e">
        <f>I793+I788+I784+I779</f>
        <v>#REF!</v>
      </c>
    </row>
    <row r="795" spans="1:9">
      <c r="A795" s="536" t="s">
        <v>127</v>
      </c>
      <c r="B795" s="537"/>
      <c r="C795" s="537"/>
      <c r="D795" s="537"/>
      <c r="E795" s="537"/>
      <c r="F795" s="537"/>
      <c r="G795" s="537"/>
      <c r="H795" s="538"/>
      <c r="I795" s="191" t="e">
        <f>I794/C794</f>
        <v>#REF!</v>
      </c>
    </row>
    <row r="796" spans="1:9">
      <c r="A796" s="536" t="s">
        <v>128</v>
      </c>
      <c r="B796" s="537"/>
      <c r="C796" s="537"/>
      <c r="D796" s="537"/>
      <c r="E796" s="537"/>
      <c r="F796" s="537"/>
      <c r="G796" s="537"/>
      <c r="H796" s="538"/>
      <c r="I796" s="123">
        <v>1</v>
      </c>
    </row>
    <row r="797" spans="1:9" ht="12.75" customHeight="1">
      <c r="A797" s="539" t="s">
        <v>129</v>
      </c>
      <c r="B797" s="540"/>
      <c r="C797" s="540"/>
      <c r="D797" s="540"/>
      <c r="E797" s="540"/>
      <c r="F797" s="540"/>
      <c r="G797" s="540"/>
      <c r="H797" s="541"/>
      <c r="I797" s="127" t="e">
        <f>I795*I796</f>
        <v>#REF!</v>
      </c>
    </row>
    <row r="798" spans="1:9" ht="12.75" customHeight="1">
      <c r="A798" s="179"/>
      <c r="B798" s="180"/>
      <c r="C798" s="180"/>
      <c r="D798" s="180"/>
      <c r="E798" s="180"/>
      <c r="F798" s="180"/>
      <c r="G798" s="180"/>
      <c r="H798" s="180"/>
      <c r="I798" s="181"/>
    </row>
    <row r="799" spans="1:9" ht="29.25" customHeight="1">
      <c r="A799" s="552" t="s">
        <v>95</v>
      </c>
      <c r="B799" s="553"/>
      <c r="C799" s="554" t="s">
        <v>96</v>
      </c>
      <c r="D799" s="555"/>
      <c r="E799" s="555"/>
      <c r="F799" s="555"/>
      <c r="G799" s="555"/>
      <c r="H799" s="555"/>
      <c r="I799" s="556"/>
    </row>
    <row r="800" spans="1:9" ht="15">
      <c r="A800" s="542" t="s">
        <v>97</v>
      </c>
      <c r="B800" s="557"/>
      <c r="C800" s="557"/>
      <c r="D800" s="557"/>
      <c r="E800" s="557"/>
      <c r="F800" s="557"/>
      <c r="G800" s="543"/>
      <c r="H800" s="80" t="s">
        <v>98</v>
      </c>
      <c r="I800" s="81">
        <v>43101</v>
      </c>
    </row>
    <row r="801" spans="1:9" ht="26.25" customHeight="1">
      <c r="A801" s="558" t="s">
        <v>84</v>
      </c>
      <c r="B801" s="559"/>
      <c r="C801" s="559"/>
      <c r="D801" s="559"/>
      <c r="E801" s="559"/>
      <c r="F801" s="559"/>
      <c r="G801" s="560"/>
      <c r="H801" s="82" t="s">
        <v>99</v>
      </c>
      <c r="I801" s="83" t="s">
        <v>100</v>
      </c>
    </row>
    <row r="802" spans="1:9" ht="15">
      <c r="A802" s="546" t="s">
        <v>101</v>
      </c>
      <c r="B802" s="547"/>
      <c r="C802" s="547"/>
      <c r="D802" s="547"/>
      <c r="E802" s="547"/>
      <c r="F802" s="547"/>
      <c r="G802" s="547"/>
      <c r="H802" s="547"/>
      <c r="I802" s="548"/>
    </row>
    <row r="803" spans="1:9" ht="15">
      <c r="A803" s="542" t="s">
        <v>102</v>
      </c>
      <c r="B803" s="543"/>
      <c r="C803" s="84" t="s">
        <v>31</v>
      </c>
      <c r="D803" s="85" t="s">
        <v>103</v>
      </c>
      <c r="E803" s="85" t="s">
        <v>104</v>
      </c>
      <c r="F803" s="85" t="s">
        <v>105</v>
      </c>
      <c r="G803" s="85" t="s">
        <v>106</v>
      </c>
      <c r="H803" s="86" t="s">
        <v>107</v>
      </c>
      <c r="I803" s="87" t="s">
        <v>108</v>
      </c>
    </row>
    <row r="804" spans="1:9">
      <c r="A804" s="561"/>
      <c r="B804" s="562"/>
      <c r="C804" s="88"/>
      <c r="D804" s="88"/>
      <c r="E804" s="88"/>
      <c r="F804" s="89"/>
      <c r="G804" s="89"/>
      <c r="H804" s="90"/>
      <c r="I804" s="91">
        <f>G804*D804</f>
        <v>0</v>
      </c>
    </row>
    <row r="805" spans="1:9">
      <c r="A805" s="532" t="s">
        <v>109</v>
      </c>
      <c r="B805" s="535"/>
      <c r="C805" s="535"/>
      <c r="D805" s="535"/>
      <c r="E805" s="535"/>
      <c r="F805" s="535"/>
      <c r="G805" s="535"/>
      <c r="H805" s="533"/>
      <c r="I805" s="93">
        <f>SUM(I804)</f>
        <v>0</v>
      </c>
    </row>
    <row r="806" spans="1:9" ht="15">
      <c r="A806" s="546" t="s">
        <v>110</v>
      </c>
      <c r="B806" s="547"/>
      <c r="C806" s="547"/>
      <c r="D806" s="547"/>
      <c r="E806" s="547"/>
      <c r="F806" s="547"/>
      <c r="G806" s="547"/>
      <c r="H806" s="547"/>
      <c r="I806" s="548"/>
    </row>
    <row r="807" spans="1:9" ht="15">
      <c r="A807" s="546" t="s">
        <v>102</v>
      </c>
      <c r="B807" s="549"/>
      <c r="C807" s="88" t="s">
        <v>31</v>
      </c>
      <c r="D807" s="89" t="s">
        <v>103</v>
      </c>
      <c r="E807" s="96" t="s">
        <v>32</v>
      </c>
      <c r="F807" s="97" t="s">
        <v>1</v>
      </c>
      <c r="G807" s="89"/>
      <c r="H807" s="88" t="s">
        <v>111</v>
      </c>
      <c r="I807" s="83" t="s">
        <v>108</v>
      </c>
    </row>
    <row r="808" spans="1:9" s="104" customFormat="1" ht="15" customHeight="1">
      <c r="A808" s="544" t="s">
        <v>112</v>
      </c>
      <c r="B808" s="545"/>
      <c r="C808" s="99" t="s">
        <v>100</v>
      </c>
      <c r="D808" s="100" t="e">
        <f>1.216*PLANILHA!#REF!</f>
        <v>#REF!</v>
      </c>
      <c r="E808" s="101" t="s">
        <v>71</v>
      </c>
      <c r="F808" s="100" t="s">
        <v>114</v>
      </c>
      <c r="G808" s="102"/>
      <c r="H808" s="103">
        <v>65</v>
      </c>
      <c r="I808" s="185" t="e">
        <f>(D808*H808)</f>
        <v>#REF!</v>
      </c>
    </row>
    <row r="809" spans="1:9" s="104" customFormat="1" ht="30" customHeight="1">
      <c r="A809" s="544" t="s">
        <v>115</v>
      </c>
      <c r="B809" s="545"/>
      <c r="C809" s="99" t="s">
        <v>116</v>
      </c>
      <c r="D809" s="100" t="e">
        <f>486*PLANILHA!#REF!</f>
        <v>#REF!</v>
      </c>
      <c r="E809" s="101" t="s">
        <v>71</v>
      </c>
      <c r="F809" s="100" t="s">
        <v>117</v>
      </c>
      <c r="G809" s="102"/>
      <c r="H809" s="103">
        <v>0.34</v>
      </c>
      <c r="I809" s="185" t="e">
        <f>(D809*H809)</f>
        <v>#REF!</v>
      </c>
    </row>
    <row r="810" spans="1:9">
      <c r="A810" s="529" t="s">
        <v>109</v>
      </c>
      <c r="B810" s="530"/>
      <c r="C810" s="530"/>
      <c r="D810" s="530"/>
      <c r="E810" s="530"/>
      <c r="F810" s="530"/>
      <c r="G810" s="530"/>
      <c r="H810" s="531"/>
      <c r="I810" s="91" t="e">
        <f>SUM(I808:I809)</f>
        <v>#REF!</v>
      </c>
    </row>
    <row r="811" spans="1:9" ht="15">
      <c r="A811" s="546" t="s">
        <v>118</v>
      </c>
      <c r="B811" s="547"/>
      <c r="C811" s="547"/>
      <c r="D811" s="547"/>
      <c r="E811" s="547"/>
      <c r="F811" s="547"/>
      <c r="G811" s="547"/>
      <c r="H811" s="547"/>
      <c r="I811" s="548"/>
    </row>
    <row r="812" spans="1:9" ht="15">
      <c r="A812" s="542" t="s">
        <v>102</v>
      </c>
      <c r="B812" s="543"/>
      <c r="C812" s="129" t="s">
        <v>31</v>
      </c>
      <c r="D812" s="129" t="s">
        <v>103</v>
      </c>
      <c r="E812" s="129" t="s">
        <v>1</v>
      </c>
      <c r="F812" s="129"/>
      <c r="G812" s="129"/>
      <c r="H812" s="88" t="s">
        <v>111</v>
      </c>
      <c r="I812" s="198" t="s">
        <v>108</v>
      </c>
    </row>
    <row r="813" spans="1:9" ht="15" customHeight="1">
      <c r="A813" s="550"/>
      <c r="B813" s="551"/>
      <c r="C813" s="99"/>
      <c r="D813" s="129"/>
      <c r="E813" s="129"/>
      <c r="F813" s="129"/>
      <c r="G813" s="129"/>
      <c r="H813" s="130"/>
      <c r="I813" s="91">
        <f>D813*H813</f>
        <v>0</v>
      </c>
    </row>
    <row r="814" spans="1:9" ht="15.75" customHeight="1">
      <c r="A814" s="532" t="s">
        <v>109</v>
      </c>
      <c r="B814" s="535"/>
      <c r="C814" s="535"/>
      <c r="D814" s="535"/>
      <c r="E814" s="535"/>
      <c r="F814" s="535"/>
      <c r="G814" s="535"/>
      <c r="H814" s="533"/>
      <c r="I814" s="191">
        <f>SUM(I813:I813)</f>
        <v>0</v>
      </c>
    </row>
    <row r="815" spans="1:9" ht="15">
      <c r="A815" s="546" t="s">
        <v>119</v>
      </c>
      <c r="B815" s="547"/>
      <c r="C815" s="547"/>
      <c r="D815" s="547"/>
      <c r="E815" s="547"/>
      <c r="F815" s="547"/>
      <c r="G815" s="547"/>
      <c r="H815" s="547"/>
      <c r="I815" s="548"/>
    </row>
    <row r="816" spans="1:9" ht="15">
      <c r="A816" s="546" t="s">
        <v>102</v>
      </c>
      <c r="B816" s="549"/>
      <c r="C816" s="88" t="s">
        <v>31</v>
      </c>
      <c r="D816" s="89" t="s">
        <v>103</v>
      </c>
      <c r="E816" s="96" t="s">
        <v>32</v>
      </c>
      <c r="F816" s="97" t="s">
        <v>1</v>
      </c>
      <c r="G816" s="89"/>
      <c r="H816" s="88" t="s">
        <v>111</v>
      </c>
      <c r="I816" s="83" t="s">
        <v>108</v>
      </c>
    </row>
    <row r="817" spans="1:9" ht="15" customHeight="1">
      <c r="A817" s="544" t="s">
        <v>120</v>
      </c>
      <c r="B817" s="545"/>
      <c r="C817" s="99" t="s">
        <v>121</v>
      </c>
      <c r="D817" s="100" t="e">
        <f>10*PLANILHA!#REF!</f>
        <v>#REF!</v>
      </c>
      <c r="E817" s="101" t="s">
        <v>71</v>
      </c>
      <c r="F817" s="100" t="s">
        <v>122</v>
      </c>
      <c r="G817" s="102"/>
      <c r="H817" s="103">
        <v>11.99</v>
      </c>
      <c r="I817" s="191" t="e">
        <f>D817*H817</f>
        <v>#REF!</v>
      </c>
    </row>
    <row r="818" spans="1:9">
      <c r="A818" s="529" t="s">
        <v>109</v>
      </c>
      <c r="B818" s="530"/>
      <c r="C818" s="530"/>
      <c r="D818" s="530"/>
      <c r="E818" s="530"/>
      <c r="F818" s="530"/>
      <c r="G818" s="530"/>
      <c r="H818" s="531"/>
      <c r="I818" s="91" t="e">
        <f>SUM(I817:I817)</f>
        <v>#REF!</v>
      </c>
    </row>
    <row r="819" spans="1:9">
      <c r="A819" s="532" t="s">
        <v>125</v>
      </c>
      <c r="B819" s="533"/>
      <c r="C819" s="131">
        <v>1</v>
      </c>
      <c r="D819" s="534" t="s">
        <v>126</v>
      </c>
      <c r="E819" s="535"/>
      <c r="F819" s="535"/>
      <c r="G819" s="535"/>
      <c r="H819" s="533"/>
      <c r="I819" s="191" t="e">
        <f>I818+I814+I810+I805</f>
        <v>#REF!</v>
      </c>
    </row>
    <row r="820" spans="1:9">
      <c r="A820" s="536" t="s">
        <v>127</v>
      </c>
      <c r="B820" s="537"/>
      <c r="C820" s="537"/>
      <c r="D820" s="537"/>
      <c r="E820" s="537"/>
      <c r="F820" s="537"/>
      <c r="G820" s="537"/>
      <c r="H820" s="538"/>
      <c r="I820" s="191" t="e">
        <f>I819/C819</f>
        <v>#REF!</v>
      </c>
    </row>
    <row r="821" spans="1:9">
      <c r="A821" s="536" t="s">
        <v>128</v>
      </c>
      <c r="B821" s="537"/>
      <c r="C821" s="537"/>
      <c r="D821" s="537"/>
      <c r="E821" s="537"/>
      <c r="F821" s="537"/>
      <c r="G821" s="537"/>
      <c r="H821" s="538"/>
      <c r="I821" s="123">
        <v>1</v>
      </c>
    </row>
    <row r="822" spans="1:9" ht="12.75" customHeight="1">
      <c r="A822" s="539" t="s">
        <v>129</v>
      </c>
      <c r="B822" s="540"/>
      <c r="C822" s="540"/>
      <c r="D822" s="540"/>
      <c r="E822" s="540"/>
      <c r="F822" s="540"/>
      <c r="G822" s="540"/>
      <c r="H822" s="541"/>
      <c r="I822" s="127" t="e">
        <f>I820*I821</f>
        <v>#REF!</v>
      </c>
    </row>
    <row r="823" spans="1:9" ht="12.75" customHeight="1">
      <c r="A823" s="546"/>
      <c r="B823" s="547"/>
      <c r="C823" s="547"/>
      <c r="D823" s="547"/>
      <c r="E823" s="547"/>
      <c r="F823" s="547"/>
      <c r="G823" s="547"/>
      <c r="H823" s="547"/>
      <c r="I823" s="548"/>
    </row>
    <row r="824" spans="1:9" ht="29.25" customHeight="1">
      <c r="A824" s="552" t="s">
        <v>95</v>
      </c>
      <c r="B824" s="553"/>
      <c r="C824" s="554" t="s">
        <v>96</v>
      </c>
      <c r="D824" s="555"/>
      <c r="E824" s="555"/>
      <c r="F824" s="555"/>
      <c r="G824" s="555"/>
      <c r="H824" s="555"/>
      <c r="I824" s="556"/>
    </row>
    <row r="825" spans="1:9" ht="15">
      <c r="A825" s="542" t="s">
        <v>97</v>
      </c>
      <c r="B825" s="557"/>
      <c r="C825" s="557"/>
      <c r="D825" s="557"/>
      <c r="E825" s="557"/>
      <c r="F825" s="557"/>
      <c r="G825" s="543"/>
      <c r="H825" s="80" t="s">
        <v>98</v>
      </c>
      <c r="I825" s="81">
        <v>43101</v>
      </c>
    </row>
    <row r="826" spans="1:9" ht="26.25" customHeight="1">
      <c r="A826" s="558" t="s">
        <v>136</v>
      </c>
      <c r="B826" s="559"/>
      <c r="C826" s="559"/>
      <c r="D826" s="559"/>
      <c r="E826" s="559"/>
      <c r="F826" s="559"/>
      <c r="G826" s="560"/>
      <c r="H826" s="82" t="s">
        <v>99</v>
      </c>
      <c r="I826" s="83" t="s">
        <v>100</v>
      </c>
    </row>
    <row r="827" spans="1:9" ht="15">
      <c r="A827" s="546" t="s">
        <v>101</v>
      </c>
      <c r="B827" s="547"/>
      <c r="C827" s="547"/>
      <c r="D827" s="547"/>
      <c r="E827" s="547"/>
      <c r="F827" s="547"/>
      <c r="G827" s="547"/>
      <c r="H827" s="547"/>
      <c r="I827" s="548"/>
    </row>
    <row r="828" spans="1:9" ht="15">
      <c r="A828" s="542" t="s">
        <v>102</v>
      </c>
      <c r="B828" s="543"/>
      <c r="C828" s="84" t="s">
        <v>31</v>
      </c>
      <c r="D828" s="85" t="s">
        <v>103</v>
      </c>
      <c r="E828" s="85" t="s">
        <v>104</v>
      </c>
      <c r="F828" s="85" t="s">
        <v>105</v>
      </c>
      <c r="G828" s="85" t="s">
        <v>106</v>
      </c>
      <c r="H828" s="86" t="s">
        <v>107</v>
      </c>
      <c r="I828" s="87" t="s">
        <v>108</v>
      </c>
    </row>
    <row r="829" spans="1:9">
      <c r="A829" s="561"/>
      <c r="B829" s="562"/>
      <c r="C829" s="88"/>
      <c r="D829" s="88"/>
      <c r="E829" s="88"/>
      <c r="F829" s="89"/>
      <c r="G829" s="89"/>
      <c r="H829" s="90"/>
      <c r="I829" s="91">
        <f>G829*D829</f>
        <v>0</v>
      </c>
    </row>
    <row r="830" spans="1:9">
      <c r="A830" s="532" t="s">
        <v>109</v>
      </c>
      <c r="B830" s="535"/>
      <c r="C830" s="535"/>
      <c r="D830" s="535"/>
      <c r="E830" s="535"/>
      <c r="F830" s="535"/>
      <c r="G830" s="535"/>
      <c r="H830" s="533"/>
      <c r="I830" s="93">
        <f>SUM(I829)</f>
        <v>0</v>
      </c>
    </row>
    <row r="831" spans="1:9" ht="15">
      <c r="A831" s="546" t="s">
        <v>110</v>
      </c>
      <c r="B831" s="547"/>
      <c r="C831" s="547"/>
      <c r="D831" s="547"/>
      <c r="E831" s="547"/>
      <c r="F831" s="547"/>
      <c r="G831" s="547"/>
      <c r="H831" s="547"/>
      <c r="I831" s="548"/>
    </row>
    <row r="832" spans="1:9" ht="15">
      <c r="A832" s="546" t="s">
        <v>102</v>
      </c>
      <c r="B832" s="549"/>
      <c r="C832" s="88" t="s">
        <v>31</v>
      </c>
      <c r="D832" s="89" t="s">
        <v>103</v>
      </c>
      <c r="E832" s="96" t="s">
        <v>32</v>
      </c>
      <c r="F832" s="97" t="s">
        <v>1</v>
      </c>
      <c r="G832" s="89"/>
      <c r="H832" s="88" t="s">
        <v>111</v>
      </c>
      <c r="I832" s="83" t="s">
        <v>108</v>
      </c>
    </row>
    <row r="833" spans="1:9" s="104" customFormat="1" ht="15" customHeight="1">
      <c r="A833" s="544" t="s">
        <v>112</v>
      </c>
      <c r="B833" s="545"/>
      <c r="C833" s="99" t="s">
        <v>100</v>
      </c>
      <c r="D833" s="100" t="e">
        <f>1.22*PLANILHA!#REF!</f>
        <v>#REF!</v>
      </c>
      <c r="E833" s="101" t="s">
        <v>71</v>
      </c>
      <c r="F833" s="100" t="s">
        <v>114</v>
      </c>
      <c r="G833" s="102"/>
      <c r="H833" s="103">
        <v>65</v>
      </c>
      <c r="I833" s="185" t="e">
        <f>(D833*H833)</f>
        <v>#REF!</v>
      </c>
    </row>
    <row r="834" spans="1:9" s="104" customFormat="1" ht="30" customHeight="1">
      <c r="A834" s="544" t="s">
        <v>115</v>
      </c>
      <c r="B834" s="545"/>
      <c r="C834" s="99" t="s">
        <v>116</v>
      </c>
      <c r="D834" s="100" t="e">
        <f>182*PLANILHA!#REF!</f>
        <v>#REF!</v>
      </c>
      <c r="E834" s="101" t="s">
        <v>71</v>
      </c>
      <c r="F834" s="100" t="s">
        <v>117</v>
      </c>
      <c r="G834" s="102"/>
      <c r="H834" s="103">
        <v>0.34</v>
      </c>
      <c r="I834" s="185" t="e">
        <f>(D834*H834)</f>
        <v>#REF!</v>
      </c>
    </row>
    <row r="835" spans="1:9" s="104" customFormat="1" ht="30" customHeight="1">
      <c r="A835" s="544" t="s">
        <v>137</v>
      </c>
      <c r="B835" s="545"/>
      <c r="C835" s="99" t="s">
        <v>116</v>
      </c>
      <c r="D835" s="182" t="e">
        <f>188.94*PLANILHA!#REF!</f>
        <v>#REF!</v>
      </c>
      <c r="E835" s="101" t="s">
        <v>71</v>
      </c>
      <c r="F835" s="100" t="s">
        <v>138</v>
      </c>
      <c r="G835" s="102"/>
      <c r="H835" s="103">
        <v>0.34</v>
      </c>
      <c r="I835" s="185" t="e">
        <f>(D835*H835)</f>
        <v>#REF!</v>
      </c>
    </row>
    <row r="836" spans="1:9">
      <c r="A836" s="529" t="s">
        <v>109</v>
      </c>
      <c r="B836" s="530"/>
      <c r="C836" s="530"/>
      <c r="D836" s="530"/>
      <c r="E836" s="530"/>
      <c r="F836" s="530"/>
      <c r="G836" s="530"/>
      <c r="H836" s="531"/>
      <c r="I836" s="91" t="e">
        <f>SUM(I833:I835)</f>
        <v>#REF!</v>
      </c>
    </row>
    <row r="837" spans="1:9" ht="15">
      <c r="A837" s="546" t="s">
        <v>118</v>
      </c>
      <c r="B837" s="547"/>
      <c r="C837" s="547"/>
      <c r="D837" s="547"/>
      <c r="E837" s="547"/>
      <c r="F837" s="547"/>
      <c r="G837" s="547"/>
      <c r="H837" s="547"/>
      <c r="I837" s="548"/>
    </row>
    <row r="838" spans="1:9" ht="15">
      <c r="A838" s="542" t="s">
        <v>102</v>
      </c>
      <c r="B838" s="543"/>
      <c r="C838" s="129" t="s">
        <v>31</v>
      </c>
      <c r="D838" s="129" t="s">
        <v>103</v>
      </c>
      <c r="E838" s="129" t="s">
        <v>1</v>
      </c>
      <c r="F838" s="129"/>
      <c r="G838" s="129"/>
      <c r="H838" s="88" t="s">
        <v>111</v>
      </c>
      <c r="I838" s="198" t="s">
        <v>108</v>
      </c>
    </row>
    <row r="839" spans="1:9" ht="15" customHeight="1">
      <c r="A839" s="550"/>
      <c r="B839" s="551"/>
      <c r="C839" s="99"/>
      <c r="D839" s="129"/>
      <c r="E839" s="129"/>
      <c r="F839" s="129"/>
      <c r="G839" s="129"/>
      <c r="H839" s="130"/>
      <c r="I839" s="91">
        <f>D839*H839</f>
        <v>0</v>
      </c>
    </row>
    <row r="840" spans="1:9" ht="15.75" customHeight="1">
      <c r="A840" s="532" t="s">
        <v>109</v>
      </c>
      <c r="B840" s="535"/>
      <c r="C840" s="535"/>
      <c r="D840" s="535"/>
      <c r="E840" s="535"/>
      <c r="F840" s="535"/>
      <c r="G840" s="535"/>
      <c r="H840" s="533"/>
      <c r="I840" s="191">
        <f>SUM(I839:I839)</f>
        <v>0</v>
      </c>
    </row>
    <row r="841" spans="1:9" ht="15">
      <c r="A841" s="546" t="s">
        <v>119</v>
      </c>
      <c r="B841" s="547"/>
      <c r="C841" s="547"/>
      <c r="D841" s="547"/>
      <c r="E841" s="547"/>
      <c r="F841" s="547"/>
      <c r="G841" s="547"/>
      <c r="H841" s="547"/>
      <c r="I841" s="548"/>
    </row>
    <row r="842" spans="1:9" ht="15">
      <c r="A842" s="546" t="s">
        <v>102</v>
      </c>
      <c r="B842" s="549"/>
      <c r="C842" s="88" t="s">
        <v>31</v>
      </c>
      <c r="D842" s="89" t="s">
        <v>103</v>
      </c>
      <c r="E842" s="96" t="s">
        <v>32</v>
      </c>
      <c r="F842" s="97" t="s">
        <v>1</v>
      </c>
      <c r="G842" s="89"/>
      <c r="H842" s="88" t="s">
        <v>111</v>
      </c>
      <c r="I842" s="83" t="s">
        <v>108</v>
      </c>
    </row>
    <row r="843" spans="1:9" ht="15" customHeight="1">
      <c r="A843" s="544" t="s">
        <v>120</v>
      </c>
      <c r="B843" s="545"/>
      <c r="C843" s="99" t="s">
        <v>121</v>
      </c>
      <c r="D843" s="100" t="e">
        <f>10*PLANILHA!#REF!</f>
        <v>#REF!</v>
      </c>
      <c r="E843" s="101" t="s">
        <v>71</v>
      </c>
      <c r="F843" s="100" t="s">
        <v>122</v>
      </c>
      <c r="G843" s="102"/>
      <c r="H843" s="103">
        <v>11.99</v>
      </c>
      <c r="I843" s="191" t="e">
        <f>D843*H843</f>
        <v>#REF!</v>
      </c>
    </row>
    <row r="844" spans="1:9">
      <c r="A844" s="529" t="s">
        <v>109</v>
      </c>
      <c r="B844" s="530"/>
      <c r="C844" s="530"/>
      <c r="D844" s="530"/>
      <c r="E844" s="530"/>
      <c r="F844" s="530"/>
      <c r="G844" s="530"/>
      <c r="H844" s="531"/>
      <c r="I844" s="91" t="e">
        <f>SUM(I843:I843)</f>
        <v>#REF!</v>
      </c>
    </row>
    <row r="845" spans="1:9">
      <c r="A845" s="532" t="s">
        <v>125</v>
      </c>
      <c r="B845" s="533"/>
      <c r="C845" s="131">
        <v>1</v>
      </c>
      <c r="D845" s="534" t="s">
        <v>126</v>
      </c>
      <c r="E845" s="535"/>
      <c r="F845" s="535"/>
      <c r="G845" s="535"/>
      <c r="H845" s="533"/>
      <c r="I845" s="191" t="e">
        <f>I844+I840+I836+I830</f>
        <v>#REF!</v>
      </c>
    </row>
    <row r="846" spans="1:9">
      <c r="A846" s="536" t="s">
        <v>127</v>
      </c>
      <c r="B846" s="537"/>
      <c r="C846" s="537"/>
      <c r="D846" s="537"/>
      <c r="E846" s="537"/>
      <c r="F846" s="537"/>
      <c r="G846" s="537"/>
      <c r="H846" s="538"/>
      <c r="I846" s="191" t="e">
        <f>I845/C845</f>
        <v>#REF!</v>
      </c>
    </row>
    <row r="847" spans="1:9">
      <c r="A847" s="536" t="s">
        <v>128</v>
      </c>
      <c r="B847" s="537"/>
      <c r="C847" s="537"/>
      <c r="D847" s="537"/>
      <c r="E847" s="537"/>
      <c r="F847" s="537"/>
      <c r="G847" s="537"/>
      <c r="H847" s="538"/>
      <c r="I847" s="123">
        <v>1</v>
      </c>
    </row>
    <row r="848" spans="1:9" ht="12.75" customHeight="1">
      <c r="A848" s="539" t="s">
        <v>129</v>
      </c>
      <c r="B848" s="540"/>
      <c r="C848" s="540"/>
      <c r="D848" s="540"/>
      <c r="E848" s="540"/>
      <c r="F848" s="540"/>
      <c r="G848" s="540"/>
      <c r="H848" s="541"/>
      <c r="I848" s="127" t="e">
        <f>I846*I847</f>
        <v>#REF!</v>
      </c>
    </row>
    <row r="849" spans="1:9" ht="12.75" customHeight="1">
      <c r="A849" s="546"/>
      <c r="B849" s="547"/>
      <c r="C849" s="547"/>
      <c r="D849" s="547"/>
      <c r="E849" s="547"/>
      <c r="F849" s="547"/>
      <c r="G849" s="547"/>
      <c r="H849" s="547"/>
      <c r="I849" s="548"/>
    </row>
    <row r="850" spans="1:9" ht="29.25" customHeight="1">
      <c r="A850" s="552" t="s">
        <v>95</v>
      </c>
      <c r="B850" s="553"/>
      <c r="C850" s="554" t="s">
        <v>96</v>
      </c>
      <c r="D850" s="555"/>
      <c r="E850" s="555"/>
      <c r="F850" s="555"/>
      <c r="G850" s="555"/>
      <c r="H850" s="555"/>
      <c r="I850" s="556"/>
    </row>
    <row r="851" spans="1:9" ht="15">
      <c r="A851" s="542" t="s">
        <v>97</v>
      </c>
      <c r="B851" s="557"/>
      <c r="C851" s="557"/>
      <c r="D851" s="557"/>
      <c r="E851" s="557"/>
      <c r="F851" s="557"/>
      <c r="G851" s="543"/>
      <c r="H851" s="80" t="s">
        <v>98</v>
      </c>
      <c r="I851" s="81">
        <v>43101</v>
      </c>
    </row>
    <row r="852" spans="1:9" ht="26.25" customHeight="1">
      <c r="A852" s="558" t="s">
        <v>170</v>
      </c>
      <c r="B852" s="559"/>
      <c r="C852" s="559"/>
      <c r="D852" s="559"/>
      <c r="E852" s="559"/>
      <c r="F852" s="559"/>
      <c r="G852" s="560"/>
      <c r="H852" s="82" t="s">
        <v>99</v>
      </c>
      <c r="I852" s="83" t="s">
        <v>43</v>
      </c>
    </row>
    <row r="853" spans="1:9" ht="15">
      <c r="A853" s="546" t="s">
        <v>101</v>
      </c>
      <c r="B853" s="547"/>
      <c r="C853" s="547"/>
      <c r="D853" s="547"/>
      <c r="E853" s="547"/>
      <c r="F853" s="547"/>
      <c r="G853" s="547"/>
      <c r="H853" s="547"/>
      <c r="I853" s="548"/>
    </row>
    <row r="854" spans="1:9" ht="15">
      <c r="A854" s="542" t="s">
        <v>102</v>
      </c>
      <c r="B854" s="543"/>
      <c r="C854" s="84" t="s">
        <v>31</v>
      </c>
      <c r="D854" s="85" t="s">
        <v>103</v>
      </c>
      <c r="E854" s="85" t="s">
        <v>104</v>
      </c>
      <c r="F854" s="85" t="s">
        <v>105</v>
      </c>
      <c r="G854" s="85" t="s">
        <v>106</v>
      </c>
      <c r="H854" s="86" t="s">
        <v>107</v>
      </c>
      <c r="I854" s="87" t="s">
        <v>108</v>
      </c>
    </row>
    <row r="855" spans="1:9">
      <c r="A855" s="544"/>
      <c r="B855" s="545"/>
      <c r="C855" s="135"/>
      <c r="D855" s="100"/>
      <c r="E855" s="195"/>
      <c r="F855" s="100"/>
      <c r="G855" s="100"/>
      <c r="H855" s="100"/>
      <c r="I855" s="91"/>
    </row>
    <row r="856" spans="1:9">
      <c r="A856" s="532" t="s">
        <v>109</v>
      </c>
      <c r="B856" s="535"/>
      <c r="C856" s="535"/>
      <c r="D856" s="535"/>
      <c r="E856" s="535"/>
      <c r="F856" s="535"/>
      <c r="G856" s="535"/>
      <c r="H856" s="533"/>
      <c r="I856" s="93">
        <f>SUM(I855:I855)</f>
        <v>0</v>
      </c>
    </row>
    <row r="857" spans="1:9" ht="15">
      <c r="A857" s="546" t="s">
        <v>110</v>
      </c>
      <c r="B857" s="547"/>
      <c r="C857" s="547"/>
      <c r="D857" s="547"/>
      <c r="E857" s="547"/>
      <c r="F857" s="547"/>
      <c r="G857" s="547"/>
      <c r="H857" s="547"/>
      <c r="I857" s="548"/>
    </row>
    <row r="858" spans="1:9" ht="15">
      <c r="A858" s="546" t="s">
        <v>102</v>
      </c>
      <c r="B858" s="549"/>
      <c r="C858" s="88" t="s">
        <v>31</v>
      </c>
      <c r="D858" s="89" t="s">
        <v>103</v>
      </c>
      <c r="E858" s="96" t="s">
        <v>32</v>
      </c>
      <c r="F858" s="97" t="s">
        <v>1</v>
      </c>
      <c r="G858" s="89"/>
      <c r="H858" s="88" t="s">
        <v>111</v>
      </c>
      <c r="I858" s="83" t="s">
        <v>108</v>
      </c>
    </row>
    <row r="859" spans="1:9" s="104" customFormat="1" ht="14.25" customHeight="1">
      <c r="A859" s="544" t="s">
        <v>152</v>
      </c>
      <c r="B859" s="545"/>
      <c r="C859" s="136" t="s">
        <v>151</v>
      </c>
      <c r="D859" s="100" t="e">
        <f>0.21*PLANILHA!#REF!</f>
        <v>#REF!</v>
      </c>
      <c r="E859" s="101" t="s">
        <v>71</v>
      </c>
      <c r="F859" s="99" t="s">
        <v>153</v>
      </c>
      <c r="G859" s="102"/>
      <c r="H859" s="100">
        <v>1.5</v>
      </c>
      <c r="I859" s="185" t="e">
        <f>(D859*H859)</f>
        <v>#REF!</v>
      </c>
    </row>
    <row r="860" spans="1:9" s="104" customFormat="1" ht="14.25" customHeight="1">
      <c r="A860" s="544" t="s">
        <v>154</v>
      </c>
      <c r="B860" s="545"/>
      <c r="C860" s="136" t="s">
        <v>39</v>
      </c>
      <c r="D860" s="100" t="e">
        <f>0.18*PLANILHA!#REF!</f>
        <v>#REF!</v>
      </c>
      <c r="E860" s="101" t="s">
        <v>71</v>
      </c>
      <c r="F860" s="99" t="s">
        <v>155</v>
      </c>
      <c r="G860" s="102"/>
      <c r="H860" s="100">
        <v>11.28</v>
      </c>
      <c r="I860" s="185" t="e">
        <f>(D860*H860)</f>
        <v>#REF!</v>
      </c>
    </row>
    <row r="861" spans="1:9" s="104" customFormat="1" ht="30" customHeight="1">
      <c r="A861" s="544" t="s">
        <v>169</v>
      </c>
      <c r="B861" s="545"/>
      <c r="C861" s="136" t="s">
        <v>116</v>
      </c>
      <c r="D861" s="100" t="e">
        <f>0.5*PLANILHA!#REF!</f>
        <v>#REF!</v>
      </c>
      <c r="E861" s="101" t="s">
        <v>71</v>
      </c>
      <c r="F861" s="99" t="s">
        <v>155</v>
      </c>
      <c r="G861" s="102"/>
      <c r="H861" s="100">
        <v>11.28</v>
      </c>
      <c r="I861" s="185" t="e">
        <f>(D861*H861)</f>
        <v>#REF!</v>
      </c>
    </row>
    <row r="862" spans="1:9">
      <c r="A862" s="529" t="s">
        <v>109</v>
      </c>
      <c r="B862" s="530"/>
      <c r="C862" s="530"/>
      <c r="D862" s="530"/>
      <c r="E862" s="530"/>
      <c r="F862" s="530"/>
      <c r="G862" s="530"/>
      <c r="H862" s="531"/>
      <c r="I862" s="91" t="e">
        <f>SUM(I859:I861)</f>
        <v>#REF!</v>
      </c>
    </row>
    <row r="863" spans="1:9" ht="15">
      <c r="A863" s="546" t="s">
        <v>118</v>
      </c>
      <c r="B863" s="547"/>
      <c r="C863" s="547"/>
      <c r="D863" s="547"/>
      <c r="E863" s="547"/>
      <c r="F863" s="547"/>
      <c r="G863" s="547"/>
      <c r="H863" s="547"/>
      <c r="I863" s="548"/>
    </row>
    <row r="864" spans="1:9" ht="15">
      <c r="A864" s="542" t="s">
        <v>102</v>
      </c>
      <c r="B864" s="543"/>
      <c r="C864" s="129" t="s">
        <v>31</v>
      </c>
      <c r="D864" s="129" t="s">
        <v>103</v>
      </c>
      <c r="E864" s="129" t="s">
        <v>1</v>
      </c>
      <c r="F864" s="129"/>
      <c r="G864" s="129"/>
      <c r="H864" s="88" t="s">
        <v>111</v>
      </c>
      <c r="I864" s="198" t="s">
        <v>108</v>
      </c>
    </row>
    <row r="865" spans="1:9" ht="15" customHeight="1">
      <c r="A865" s="550"/>
      <c r="B865" s="551"/>
      <c r="C865" s="99"/>
      <c r="D865" s="129"/>
      <c r="E865" s="129"/>
      <c r="F865" s="129"/>
      <c r="G865" s="129"/>
      <c r="H865" s="130"/>
      <c r="I865" s="91">
        <f>D865*H865</f>
        <v>0</v>
      </c>
    </row>
    <row r="866" spans="1:9" ht="15.75" customHeight="1">
      <c r="A866" s="532" t="s">
        <v>109</v>
      </c>
      <c r="B866" s="535"/>
      <c r="C866" s="535"/>
      <c r="D866" s="535"/>
      <c r="E866" s="535"/>
      <c r="F866" s="535"/>
      <c r="G866" s="535"/>
      <c r="H866" s="533"/>
      <c r="I866" s="191">
        <f>SUM(I865:I865)</f>
        <v>0</v>
      </c>
    </row>
    <row r="867" spans="1:9" ht="15">
      <c r="A867" s="546" t="s">
        <v>119</v>
      </c>
      <c r="B867" s="547"/>
      <c r="C867" s="547"/>
      <c r="D867" s="547"/>
      <c r="E867" s="547"/>
      <c r="F867" s="547"/>
      <c r="G867" s="547"/>
      <c r="H867" s="547"/>
      <c r="I867" s="548"/>
    </row>
    <row r="868" spans="1:9" ht="15">
      <c r="A868" s="546" t="s">
        <v>102</v>
      </c>
      <c r="B868" s="549"/>
      <c r="C868" s="88" t="s">
        <v>31</v>
      </c>
      <c r="D868" s="89" t="s">
        <v>103</v>
      </c>
      <c r="E868" s="96" t="s">
        <v>32</v>
      </c>
      <c r="F868" s="97" t="s">
        <v>1</v>
      </c>
      <c r="G868" s="89"/>
      <c r="H868" s="88" t="s">
        <v>111</v>
      </c>
      <c r="I868" s="83" t="s">
        <v>108</v>
      </c>
    </row>
    <row r="869" spans="1:9" ht="15" customHeight="1">
      <c r="A869" s="544" t="s">
        <v>130</v>
      </c>
      <c r="B869" s="545"/>
      <c r="C869" s="99" t="s">
        <v>121</v>
      </c>
      <c r="D869" s="100" t="e">
        <f>0.25*PLANILHA!#REF!</f>
        <v>#REF!</v>
      </c>
      <c r="E869" s="101" t="s">
        <v>71</v>
      </c>
      <c r="F869" s="99" t="s">
        <v>131</v>
      </c>
      <c r="G869" s="102"/>
      <c r="H869" s="103">
        <v>12.7</v>
      </c>
      <c r="I869" s="191" t="e">
        <f>D869*H869</f>
        <v>#REF!</v>
      </c>
    </row>
    <row r="870" spans="1:9" ht="15" customHeight="1">
      <c r="A870" s="544" t="s">
        <v>132</v>
      </c>
      <c r="B870" s="545"/>
      <c r="C870" s="99" t="s">
        <v>121</v>
      </c>
      <c r="D870" s="100" t="e">
        <f>0.3*PLANILHA!#REF!</f>
        <v>#REF!</v>
      </c>
      <c r="E870" s="101" t="s">
        <v>71</v>
      </c>
      <c r="F870" s="99" t="s">
        <v>133</v>
      </c>
      <c r="G870" s="102"/>
      <c r="H870" s="137">
        <v>16.71</v>
      </c>
      <c r="I870" s="191" t="e">
        <f>D870*H870</f>
        <v>#REF!</v>
      </c>
    </row>
    <row r="871" spans="1:9">
      <c r="A871" s="529" t="s">
        <v>109</v>
      </c>
      <c r="B871" s="530"/>
      <c r="C871" s="530"/>
      <c r="D871" s="530"/>
      <c r="E871" s="530"/>
      <c r="F871" s="530"/>
      <c r="G871" s="530"/>
      <c r="H871" s="531"/>
      <c r="I871" s="91" t="e">
        <f>SUM(I869:I870)</f>
        <v>#REF!</v>
      </c>
    </row>
    <row r="872" spans="1:9">
      <c r="A872" s="532" t="s">
        <v>125</v>
      </c>
      <c r="B872" s="533"/>
      <c r="C872" s="131">
        <v>1</v>
      </c>
      <c r="D872" s="534" t="s">
        <v>126</v>
      </c>
      <c r="E872" s="535"/>
      <c r="F872" s="535"/>
      <c r="G872" s="535"/>
      <c r="H872" s="533"/>
      <c r="I872" s="191" t="e">
        <f>I871+I866+I862+I856</f>
        <v>#REF!</v>
      </c>
    </row>
    <row r="873" spans="1:9">
      <c r="A873" s="536" t="s">
        <v>127</v>
      </c>
      <c r="B873" s="537"/>
      <c r="C873" s="537"/>
      <c r="D873" s="537"/>
      <c r="E873" s="537"/>
      <c r="F873" s="537"/>
      <c r="G873" s="537"/>
      <c r="H873" s="538"/>
      <c r="I873" s="191" t="e">
        <f>I872/C872</f>
        <v>#REF!</v>
      </c>
    </row>
    <row r="874" spans="1:9">
      <c r="A874" s="536" t="s">
        <v>128</v>
      </c>
      <c r="B874" s="537"/>
      <c r="C874" s="537"/>
      <c r="D874" s="537"/>
      <c r="E874" s="537"/>
      <c r="F874" s="537"/>
      <c r="G874" s="537"/>
      <c r="H874" s="538"/>
      <c r="I874" s="123">
        <v>1</v>
      </c>
    </row>
    <row r="875" spans="1:9" ht="12.75" customHeight="1">
      <c r="A875" s="539" t="s">
        <v>129</v>
      </c>
      <c r="B875" s="540"/>
      <c r="C875" s="540"/>
      <c r="D875" s="540"/>
      <c r="E875" s="540"/>
      <c r="F875" s="540"/>
      <c r="G875" s="540"/>
      <c r="H875" s="541"/>
      <c r="I875" s="127" t="e">
        <f>I873*I874</f>
        <v>#REF!</v>
      </c>
    </row>
    <row r="876" spans="1:9" ht="12.75" customHeight="1">
      <c r="A876" s="546"/>
      <c r="B876" s="547"/>
      <c r="C876" s="547"/>
      <c r="D876" s="547"/>
      <c r="E876" s="547"/>
      <c r="F876" s="547"/>
      <c r="G876" s="547"/>
      <c r="H876" s="547"/>
      <c r="I876" s="548"/>
    </row>
    <row r="877" spans="1:9" ht="29.25" customHeight="1">
      <c r="A877" s="552" t="s">
        <v>95</v>
      </c>
      <c r="B877" s="553"/>
      <c r="C877" s="554" t="s">
        <v>96</v>
      </c>
      <c r="D877" s="555"/>
      <c r="E877" s="555"/>
      <c r="F877" s="555"/>
      <c r="G877" s="555"/>
      <c r="H877" s="555"/>
      <c r="I877" s="556"/>
    </row>
    <row r="878" spans="1:9" ht="15">
      <c r="A878" s="542" t="s">
        <v>97</v>
      </c>
      <c r="B878" s="557"/>
      <c r="C878" s="557"/>
      <c r="D878" s="557"/>
      <c r="E878" s="557"/>
      <c r="F878" s="557"/>
      <c r="G878" s="543"/>
      <c r="H878" s="80" t="s">
        <v>98</v>
      </c>
      <c r="I878" s="81">
        <v>43101</v>
      </c>
    </row>
    <row r="879" spans="1:9" ht="26.25" customHeight="1">
      <c r="A879" s="558" t="s">
        <v>171</v>
      </c>
      <c r="B879" s="559"/>
      <c r="C879" s="559"/>
      <c r="D879" s="559"/>
      <c r="E879" s="559"/>
      <c r="F879" s="559"/>
      <c r="G879" s="560"/>
      <c r="H879" s="82" t="s">
        <v>99</v>
      </c>
      <c r="I879" s="83" t="s">
        <v>43</v>
      </c>
    </row>
    <row r="880" spans="1:9" ht="15">
      <c r="A880" s="546" t="s">
        <v>101</v>
      </c>
      <c r="B880" s="547"/>
      <c r="C880" s="547"/>
      <c r="D880" s="547"/>
      <c r="E880" s="547"/>
      <c r="F880" s="547"/>
      <c r="G880" s="547"/>
      <c r="H880" s="547"/>
      <c r="I880" s="548"/>
    </row>
    <row r="881" spans="1:9" ht="15">
      <c r="A881" s="542" t="s">
        <v>102</v>
      </c>
      <c r="B881" s="543"/>
      <c r="C881" s="84" t="s">
        <v>31</v>
      </c>
      <c r="D881" s="85" t="s">
        <v>103</v>
      </c>
      <c r="E881" s="85" t="s">
        <v>104</v>
      </c>
      <c r="F881" s="85" t="s">
        <v>105</v>
      </c>
      <c r="G881" s="85" t="s">
        <v>106</v>
      </c>
      <c r="H881" s="86" t="s">
        <v>107</v>
      </c>
      <c r="I881" s="87" t="s">
        <v>108</v>
      </c>
    </row>
    <row r="882" spans="1:9">
      <c r="A882" s="561"/>
      <c r="B882" s="562"/>
      <c r="C882" s="88"/>
      <c r="D882" s="88"/>
      <c r="E882" s="88"/>
      <c r="F882" s="89"/>
      <c r="G882" s="89"/>
      <c r="H882" s="90"/>
      <c r="I882" s="91">
        <f>G882*D882</f>
        <v>0</v>
      </c>
    </row>
    <row r="883" spans="1:9">
      <c r="A883" s="532" t="s">
        <v>109</v>
      </c>
      <c r="B883" s="535"/>
      <c r="C883" s="535"/>
      <c r="D883" s="535"/>
      <c r="E883" s="535"/>
      <c r="F883" s="535"/>
      <c r="G883" s="535"/>
      <c r="H883" s="533"/>
      <c r="I883" s="93">
        <f>SUM(I882)</f>
        <v>0</v>
      </c>
    </row>
    <row r="884" spans="1:9" ht="15">
      <c r="A884" s="546" t="s">
        <v>110</v>
      </c>
      <c r="B884" s="547"/>
      <c r="C884" s="547"/>
      <c r="D884" s="547"/>
      <c r="E884" s="547"/>
      <c r="F884" s="547"/>
      <c r="G884" s="547"/>
      <c r="H884" s="547"/>
      <c r="I884" s="548"/>
    </row>
    <row r="885" spans="1:9" ht="15">
      <c r="A885" s="546" t="s">
        <v>102</v>
      </c>
      <c r="B885" s="549"/>
      <c r="C885" s="88" t="s">
        <v>31</v>
      </c>
      <c r="D885" s="89" t="s">
        <v>103</v>
      </c>
      <c r="E885" s="96" t="s">
        <v>32</v>
      </c>
      <c r="F885" s="97" t="s">
        <v>1</v>
      </c>
      <c r="G885" s="89"/>
      <c r="H885" s="88" t="s">
        <v>111</v>
      </c>
      <c r="I885" s="83" t="s">
        <v>108</v>
      </c>
    </row>
    <row r="886" spans="1:9" s="104" customFormat="1" ht="15" customHeight="1">
      <c r="A886" s="544" t="s">
        <v>172</v>
      </c>
      <c r="B886" s="545"/>
      <c r="C886" s="99" t="s">
        <v>42</v>
      </c>
      <c r="D886" s="100" t="e">
        <f>17*PLANILHA!#REF!</f>
        <v>#REF!</v>
      </c>
      <c r="E886" s="101" t="s">
        <v>71</v>
      </c>
      <c r="F886" s="100" t="s">
        <v>114</v>
      </c>
      <c r="G886" s="102"/>
      <c r="H886" s="103">
        <v>0.78</v>
      </c>
      <c r="I886" s="185" t="e">
        <f>(D886*H886)</f>
        <v>#REF!</v>
      </c>
    </row>
    <row r="887" spans="1:9" s="104" customFormat="1" ht="15" customHeight="1">
      <c r="A887" s="544" t="s">
        <v>112</v>
      </c>
      <c r="B887" s="545"/>
      <c r="C887" s="99" t="s">
        <v>100</v>
      </c>
      <c r="D887" s="100" t="e">
        <f>1.216*PLANILHA!#REF!</f>
        <v>#REF!</v>
      </c>
      <c r="E887" s="101" t="s">
        <v>71</v>
      </c>
      <c r="F887" s="100" t="s">
        <v>114</v>
      </c>
      <c r="G887" s="102"/>
      <c r="H887" s="103">
        <v>65</v>
      </c>
      <c r="I887" s="185" t="e">
        <f t="shared" ref="I887:I888" si="1">(D887*H887)</f>
        <v>#REF!</v>
      </c>
    </row>
    <row r="888" spans="1:9" s="104" customFormat="1" ht="21" customHeight="1">
      <c r="A888" s="544" t="s">
        <v>115</v>
      </c>
      <c r="B888" s="545"/>
      <c r="C888" s="99" t="s">
        <v>116</v>
      </c>
      <c r="D888" s="100" t="e">
        <f>208*PLANILHA!#REF!</f>
        <v>#REF!</v>
      </c>
      <c r="E888" s="101" t="s">
        <v>71</v>
      </c>
      <c r="F888" s="100" t="s">
        <v>117</v>
      </c>
      <c r="G888" s="102"/>
      <c r="H888" s="103">
        <v>0.34</v>
      </c>
      <c r="I888" s="185" t="e">
        <f t="shared" si="1"/>
        <v>#REF!</v>
      </c>
    </row>
    <row r="889" spans="1:9">
      <c r="A889" s="529" t="s">
        <v>109</v>
      </c>
      <c r="B889" s="530"/>
      <c r="C889" s="530"/>
      <c r="D889" s="530"/>
      <c r="E889" s="530"/>
      <c r="F889" s="530"/>
      <c r="G889" s="530"/>
      <c r="H889" s="531"/>
      <c r="I889" s="91" t="e">
        <f>SUM(I886:I888)</f>
        <v>#REF!</v>
      </c>
    </row>
    <row r="890" spans="1:9" ht="15">
      <c r="A890" s="546" t="s">
        <v>118</v>
      </c>
      <c r="B890" s="547"/>
      <c r="C890" s="547"/>
      <c r="D890" s="547"/>
      <c r="E890" s="547"/>
      <c r="F890" s="547"/>
      <c r="G890" s="547"/>
      <c r="H890" s="547"/>
      <c r="I890" s="548"/>
    </row>
    <row r="891" spans="1:9" ht="15">
      <c r="A891" s="542" t="s">
        <v>102</v>
      </c>
      <c r="B891" s="543"/>
      <c r="C891" s="129" t="s">
        <v>31</v>
      </c>
      <c r="D891" s="129" t="s">
        <v>103</v>
      </c>
      <c r="E891" s="129" t="s">
        <v>1</v>
      </c>
      <c r="F891" s="129"/>
      <c r="G891" s="129"/>
      <c r="H891" s="88" t="s">
        <v>111</v>
      </c>
      <c r="I891" s="198" t="s">
        <v>108</v>
      </c>
    </row>
    <row r="892" spans="1:9" ht="15" customHeight="1">
      <c r="A892" s="550"/>
      <c r="B892" s="551"/>
      <c r="C892" s="99"/>
      <c r="D892" s="129"/>
      <c r="E892" s="129"/>
      <c r="F892" s="129"/>
      <c r="G892" s="129"/>
      <c r="H892" s="130"/>
      <c r="I892" s="91">
        <f>D892*H892</f>
        <v>0</v>
      </c>
    </row>
    <row r="893" spans="1:9" ht="15.75" customHeight="1">
      <c r="A893" s="532" t="s">
        <v>109</v>
      </c>
      <c r="B893" s="535"/>
      <c r="C893" s="535"/>
      <c r="D893" s="535"/>
      <c r="E893" s="535"/>
      <c r="F893" s="535"/>
      <c r="G893" s="535"/>
      <c r="H893" s="533"/>
      <c r="I893" s="191">
        <f>SUM(I892:I892)</f>
        <v>0</v>
      </c>
    </row>
    <row r="894" spans="1:9" ht="15">
      <c r="A894" s="546" t="s">
        <v>119</v>
      </c>
      <c r="B894" s="547"/>
      <c r="C894" s="547"/>
      <c r="D894" s="547"/>
      <c r="E894" s="547"/>
      <c r="F894" s="547"/>
      <c r="G894" s="547"/>
      <c r="H894" s="547"/>
      <c r="I894" s="548"/>
    </row>
    <row r="895" spans="1:9" ht="15">
      <c r="A895" s="546" t="s">
        <v>102</v>
      </c>
      <c r="B895" s="549"/>
      <c r="C895" s="88" t="s">
        <v>31</v>
      </c>
      <c r="D895" s="89" t="s">
        <v>103</v>
      </c>
      <c r="E895" s="96" t="s">
        <v>32</v>
      </c>
      <c r="F895" s="97" t="s">
        <v>1</v>
      </c>
      <c r="G895" s="89"/>
      <c r="H895" s="88" t="s">
        <v>111</v>
      </c>
      <c r="I895" s="83" t="s">
        <v>108</v>
      </c>
    </row>
    <row r="896" spans="1:9" ht="15" customHeight="1">
      <c r="A896" s="544" t="s">
        <v>120</v>
      </c>
      <c r="B896" s="545"/>
      <c r="C896" s="99" t="s">
        <v>121</v>
      </c>
      <c r="D896" s="100" t="e">
        <f>10*PLANILHA!#REF!</f>
        <v>#REF!</v>
      </c>
      <c r="E896" s="101" t="s">
        <v>71</v>
      </c>
      <c r="F896" s="100" t="s">
        <v>122</v>
      </c>
      <c r="G896" s="102"/>
      <c r="H896" s="103">
        <v>11.99</v>
      </c>
      <c r="I896" s="191" t="e">
        <f>D896*H896</f>
        <v>#REF!</v>
      </c>
    </row>
    <row r="897" spans="1:9">
      <c r="A897" s="529" t="s">
        <v>109</v>
      </c>
      <c r="B897" s="530"/>
      <c r="C897" s="530"/>
      <c r="D897" s="530"/>
      <c r="E897" s="530"/>
      <c r="F897" s="530"/>
      <c r="G897" s="530"/>
      <c r="H897" s="531"/>
      <c r="I897" s="91" t="e">
        <f>SUM(I896:I896)</f>
        <v>#REF!</v>
      </c>
    </row>
    <row r="898" spans="1:9">
      <c r="A898" s="532" t="s">
        <v>125</v>
      </c>
      <c r="B898" s="533"/>
      <c r="C898" s="131">
        <v>1</v>
      </c>
      <c r="D898" s="534" t="s">
        <v>126</v>
      </c>
      <c r="E898" s="535"/>
      <c r="F898" s="535"/>
      <c r="G898" s="535"/>
      <c r="H898" s="533"/>
      <c r="I898" s="191" t="e">
        <f>I897+I893+I889+I883</f>
        <v>#REF!</v>
      </c>
    </row>
    <row r="899" spans="1:9">
      <c r="A899" s="536" t="s">
        <v>127</v>
      </c>
      <c r="B899" s="537"/>
      <c r="C899" s="537"/>
      <c r="D899" s="537"/>
      <c r="E899" s="537"/>
      <c r="F899" s="537"/>
      <c r="G899" s="537"/>
      <c r="H899" s="538"/>
      <c r="I899" s="191" t="e">
        <f>I898/C898</f>
        <v>#REF!</v>
      </c>
    </row>
    <row r="900" spans="1:9">
      <c r="A900" s="536" t="s">
        <v>128</v>
      </c>
      <c r="B900" s="537"/>
      <c r="C900" s="537"/>
      <c r="D900" s="537"/>
      <c r="E900" s="537"/>
      <c r="F900" s="537"/>
      <c r="G900" s="537"/>
      <c r="H900" s="538"/>
      <c r="I900" s="123">
        <v>1</v>
      </c>
    </row>
    <row r="901" spans="1:9" ht="12.75" customHeight="1">
      <c r="A901" s="539" t="s">
        <v>129</v>
      </c>
      <c r="B901" s="540"/>
      <c r="C901" s="540"/>
      <c r="D901" s="540"/>
      <c r="E901" s="540"/>
      <c r="F901" s="540"/>
      <c r="G901" s="540"/>
      <c r="H901" s="541"/>
      <c r="I901" s="127" t="e">
        <f>I899*I900</f>
        <v>#REF!</v>
      </c>
    </row>
    <row r="902" spans="1:9" ht="12.75" customHeight="1">
      <c r="A902" s="546"/>
      <c r="B902" s="547"/>
      <c r="C902" s="547"/>
      <c r="D902" s="547"/>
      <c r="E902" s="547"/>
      <c r="F902" s="547"/>
      <c r="G902" s="547"/>
      <c r="H902" s="547"/>
      <c r="I902" s="548"/>
    </row>
    <row r="903" spans="1:9" ht="29.25" customHeight="1">
      <c r="A903" s="552" t="s">
        <v>95</v>
      </c>
      <c r="B903" s="553"/>
      <c r="C903" s="554" t="s">
        <v>96</v>
      </c>
      <c r="D903" s="555"/>
      <c r="E903" s="555"/>
      <c r="F903" s="555"/>
      <c r="G903" s="555"/>
      <c r="H903" s="555"/>
      <c r="I903" s="556"/>
    </row>
    <row r="904" spans="1:9" ht="15">
      <c r="A904" s="542" t="s">
        <v>97</v>
      </c>
      <c r="B904" s="557"/>
      <c r="C904" s="557"/>
      <c r="D904" s="557"/>
      <c r="E904" s="557"/>
      <c r="F904" s="557"/>
      <c r="G904" s="543"/>
      <c r="H904" s="80" t="s">
        <v>98</v>
      </c>
      <c r="I904" s="81">
        <v>43101</v>
      </c>
    </row>
    <row r="905" spans="1:9" ht="26.25" customHeight="1">
      <c r="A905" s="558" t="s">
        <v>84</v>
      </c>
      <c r="B905" s="559"/>
      <c r="C905" s="559"/>
      <c r="D905" s="559"/>
      <c r="E905" s="559"/>
      <c r="F905" s="559"/>
      <c r="G905" s="560"/>
      <c r="H905" s="82" t="s">
        <v>99</v>
      </c>
      <c r="I905" s="83" t="s">
        <v>100</v>
      </c>
    </row>
    <row r="906" spans="1:9" ht="15">
      <c r="A906" s="546" t="s">
        <v>101</v>
      </c>
      <c r="B906" s="547"/>
      <c r="C906" s="547"/>
      <c r="D906" s="547"/>
      <c r="E906" s="547"/>
      <c r="F906" s="547"/>
      <c r="G906" s="547"/>
      <c r="H906" s="547"/>
      <c r="I906" s="548"/>
    </row>
    <row r="907" spans="1:9" ht="15">
      <c r="A907" s="542" t="s">
        <v>102</v>
      </c>
      <c r="B907" s="543"/>
      <c r="C907" s="84" t="s">
        <v>31</v>
      </c>
      <c r="D907" s="85" t="s">
        <v>103</v>
      </c>
      <c r="E907" s="85" t="s">
        <v>104</v>
      </c>
      <c r="F907" s="85" t="s">
        <v>105</v>
      </c>
      <c r="G907" s="85" t="s">
        <v>106</v>
      </c>
      <c r="H907" s="86" t="s">
        <v>107</v>
      </c>
      <c r="I907" s="87" t="s">
        <v>108</v>
      </c>
    </row>
    <row r="908" spans="1:9">
      <c r="A908" s="561"/>
      <c r="B908" s="562"/>
      <c r="C908" s="88"/>
      <c r="D908" s="88"/>
      <c r="E908" s="88"/>
      <c r="F908" s="89"/>
      <c r="G908" s="89"/>
      <c r="H908" s="90"/>
      <c r="I908" s="91">
        <f>G908*D908</f>
        <v>0</v>
      </c>
    </row>
    <row r="909" spans="1:9">
      <c r="A909" s="532" t="s">
        <v>109</v>
      </c>
      <c r="B909" s="535"/>
      <c r="C909" s="535"/>
      <c r="D909" s="535"/>
      <c r="E909" s="535"/>
      <c r="F909" s="535"/>
      <c r="G909" s="535"/>
      <c r="H909" s="533"/>
      <c r="I909" s="93">
        <f>SUM(I908)</f>
        <v>0</v>
      </c>
    </row>
    <row r="910" spans="1:9" ht="15">
      <c r="A910" s="546" t="s">
        <v>110</v>
      </c>
      <c r="B910" s="547"/>
      <c r="C910" s="547"/>
      <c r="D910" s="547"/>
      <c r="E910" s="547"/>
      <c r="F910" s="547"/>
      <c r="G910" s="547"/>
      <c r="H910" s="547"/>
      <c r="I910" s="548"/>
    </row>
    <row r="911" spans="1:9" ht="15">
      <c r="A911" s="546" t="s">
        <v>102</v>
      </c>
      <c r="B911" s="549"/>
      <c r="C911" s="88" t="s">
        <v>31</v>
      </c>
      <c r="D911" s="89" t="s">
        <v>103</v>
      </c>
      <c r="E911" s="96" t="s">
        <v>32</v>
      </c>
      <c r="F911" s="97" t="s">
        <v>1</v>
      </c>
      <c r="G911" s="89"/>
      <c r="H911" s="88" t="s">
        <v>111</v>
      </c>
      <c r="I911" s="83" t="s">
        <v>108</v>
      </c>
    </row>
    <row r="912" spans="1:9" s="104" customFormat="1" ht="15" customHeight="1">
      <c r="A912" s="544" t="s">
        <v>112</v>
      </c>
      <c r="B912" s="545"/>
      <c r="C912" s="99" t="s">
        <v>100</v>
      </c>
      <c r="D912" s="100" t="e">
        <f>1.216*PLANILHA!#REF!</f>
        <v>#REF!</v>
      </c>
      <c r="E912" s="101" t="s">
        <v>71</v>
      </c>
      <c r="F912" s="100" t="s">
        <v>114</v>
      </c>
      <c r="G912" s="102"/>
      <c r="H912" s="103">
        <v>65</v>
      </c>
      <c r="I912" s="185" t="e">
        <f>(D912*H912)</f>
        <v>#REF!</v>
      </c>
    </row>
    <row r="913" spans="1:9" s="104" customFormat="1" ht="30" customHeight="1">
      <c r="A913" s="544" t="s">
        <v>115</v>
      </c>
      <c r="B913" s="545"/>
      <c r="C913" s="99" t="s">
        <v>116</v>
      </c>
      <c r="D913" s="100" t="e">
        <f>486*PLANILHA!#REF!</f>
        <v>#REF!</v>
      </c>
      <c r="E913" s="101" t="s">
        <v>71</v>
      </c>
      <c r="F913" s="100" t="s">
        <v>117</v>
      </c>
      <c r="G913" s="102"/>
      <c r="H913" s="103">
        <v>0.34</v>
      </c>
      <c r="I913" s="185" t="e">
        <f>(D913*H913)</f>
        <v>#REF!</v>
      </c>
    </row>
    <row r="914" spans="1:9">
      <c r="A914" s="529" t="s">
        <v>109</v>
      </c>
      <c r="B914" s="530"/>
      <c r="C914" s="530"/>
      <c r="D914" s="530"/>
      <c r="E914" s="530"/>
      <c r="F914" s="530"/>
      <c r="G914" s="530"/>
      <c r="H914" s="531"/>
      <c r="I914" s="91" t="e">
        <f>SUM(I912:I913)</f>
        <v>#REF!</v>
      </c>
    </row>
    <row r="915" spans="1:9" ht="15">
      <c r="A915" s="546" t="s">
        <v>118</v>
      </c>
      <c r="B915" s="547"/>
      <c r="C915" s="547"/>
      <c r="D915" s="547"/>
      <c r="E915" s="547"/>
      <c r="F915" s="547"/>
      <c r="G915" s="547"/>
      <c r="H915" s="547"/>
      <c r="I915" s="548"/>
    </row>
    <row r="916" spans="1:9" ht="15">
      <c r="A916" s="542" t="s">
        <v>102</v>
      </c>
      <c r="B916" s="543"/>
      <c r="C916" s="129" t="s">
        <v>31</v>
      </c>
      <c r="D916" s="129" t="s">
        <v>103</v>
      </c>
      <c r="E916" s="129" t="s">
        <v>1</v>
      </c>
      <c r="F916" s="129"/>
      <c r="G916" s="129"/>
      <c r="H916" s="88" t="s">
        <v>111</v>
      </c>
      <c r="I916" s="198" t="s">
        <v>108</v>
      </c>
    </row>
    <row r="917" spans="1:9" ht="15" customHeight="1">
      <c r="A917" s="550"/>
      <c r="B917" s="551"/>
      <c r="C917" s="99"/>
      <c r="D917" s="129"/>
      <c r="E917" s="129"/>
      <c r="F917" s="129"/>
      <c r="G917" s="129"/>
      <c r="H917" s="130"/>
      <c r="I917" s="91">
        <f>D917*H917</f>
        <v>0</v>
      </c>
    </row>
    <row r="918" spans="1:9" ht="15.75" customHeight="1">
      <c r="A918" s="532" t="s">
        <v>109</v>
      </c>
      <c r="B918" s="535"/>
      <c r="C918" s="535"/>
      <c r="D918" s="535"/>
      <c r="E918" s="535"/>
      <c r="F918" s="535"/>
      <c r="G918" s="535"/>
      <c r="H918" s="533"/>
      <c r="I918" s="191">
        <f>SUM(I917:I917)</f>
        <v>0</v>
      </c>
    </row>
    <row r="919" spans="1:9" ht="15">
      <c r="A919" s="546" t="s">
        <v>119</v>
      </c>
      <c r="B919" s="547"/>
      <c r="C919" s="547"/>
      <c r="D919" s="547"/>
      <c r="E919" s="547"/>
      <c r="F919" s="547"/>
      <c r="G919" s="547"/>
      <c r="H919" s="547"/>
      <c r="I919" s="548"/>
    </row>
    <row r="920" spans="1:9" ht="15">
      <c r="A920" s="546" t="s">
        <v>102</v>
      </c>
      <c r="B920" s="549"/>
      <c r="C920" s="88" t="s">
        <v>31</v>
      </c>
      <c r="D920" s="89" t="s">
        <v>103</v>
      </c>
      <c r="E920" s="96" t="s">
        <v>32</v>
      </c>
      <c r="F920" s="97" t="s">
        <v>1</v>
      </c>
      <c r="G920" s="89"/>
      <c r="H920" s="88" t="s">
        <v>111</v>
      </c>
      <c r="I920" s="83" t="s">
        <v>108</v>
      </c>
    </row>
    <row r="921" spans="1:9" ht="15" customHeight="1">
      <c r="A921" s="544" t="s">
        <v>120</v>
      </c>
      <c r="B921" s="545"/>
      <c r="C921" s="99" t="s">
        <v>121</v>
      </c>
      <c r="D921" s="100" t="e">
        <f>10*PLANILHA!#REF!</f>
        <v>#REF!</v>
      </c>
      <c r="E921" s="101" t="s">
        <v>71</v>
      </c>
      <c r="F921" s="100" t="s">
        <v>122</v>
      </c>
      <c r="G921" s="102"/>
      <c r="H921" s="103">
        <v>11.99</v>
      </c>
      <c r="I921" s="191" t="e">
        <f>D921*H921</f>
        <v>#REF!</v>
      </c>
    </row>
    <row r="922" spans="1:9">
      <c r="A922" s="529" t="s">
        <v>109</v>
      </c>
      <c r="B922" s="530"/>
      <c r="C922" s="530"/>
      <c r="D922" s="530"/>
      <c r="E922" s="530"/>
      <c r="F922" s="530"/>
      <c r="G922" s="530"/>
      <c r="H922" s="531"/>
      <c r="I922" s="91" t="e">
        <f>SUM(I921:I921)</f>
        <v>#REF!</v>
      </c>
    </row>
    <row r="923" spans="1:9">
      <c r="A923" s="532" t="s">
        <v>125</v>
      </c>
      <c r="B923" s="533"/>
      <c r="C923" s="131">
        <v>1</v>
      </c>
      <c r="D923" s="534" t="s">
        <v>126</v>
      </c>
      <c r="E923" s="535"/>
      <c r="F923" s="535"/>
      <c r="G923" s="535"/>
      <c r="H923" s="533"/>
      <c r="I923" s="191" t="e">
        <f>I922+I918+I914+I909</f>
        <v>#REF!</v>
      </c>
    </row>
    <row r="924" spans="1:9">
      <c r="A924" s="536" t="s">
        <v>127</v>
      </c>
      <c r="B924" s="537"/>
      <c r="C924" s="537"/>
      <c r="D924" s="537"/>
      <c r="E924" s="537"/>
      <c r="F924" s="537"/>
      <c r="G924" s="537"/>
      <c r="H924" s="538"/>
      <c r="I924" s="191" t="e">
        <f>I923/C923</f>
        <v>#REF!</v>
      </c>
    </row>
    <row r="925" spans="1:9">
      <c r="A925" s="536" t="s">
        <v>128</v>
      </c>
      <c r="B925" s="537"/>
      <c r="C925" s="537"/>
      <c r="D925" s="537"/>
      <c r="E925" s="537"/>
      <c r="F925" s="537"/>
      <c r="G925" s="537"/>
      <c r="H925" s="538"/>
      <c r="I925" s="123">
        <v>1</v>
      </c>
    </row>
    <row r="926" spans="1:9" ht="12.75" customHeight="1">
      <c r="A926" s="539" t="s">
        <v>129</v>
      </c>
      <c r="B926" s="540"/>
      <c r="C926" s="540"/>
      <c r="D926" s="540"/>
      <c r="E926" s="540"/>
      <c r="F926" s="540"/>
      <c r="G926" s="540"/>
      <c r="H926" s="541"/>
      <c r="I926" s="127" t="e">
        <f>I924*I925</f>
        <v>#REF!</v>
      </c>
    </row>
    <row r="927" spans="1:9" ht="12.75" customHeight="1">
      <c r="A927" s="179"/>
      <c r="B927" s="180"/>
      <c r="C927" s="180"/>
      <c r="D927" s="180"/>
      <c r="E927" s="180"/>
      <c r="F927" s="180"/>
      <c r="G927" s="180"/>
      <c r="H927" s="180"/>
      <c r="I927" s="181"/>
    </row>
    <row r="928" spans="1:9" ht="29.25" customHeight="1">
      <c r="A928" s="552" t="s">
        <v>95</v>
      </c>
      <c r="B928" s="553"/>
      <c r="C928" s="554" t="s">
        <v>96</v>
      </c>
      <c r="D928" s="555"/>
      <c r="E928" s="555"/>
      <c r="F928" s="555"/>
      <c r="G928" s="555"/>
      <c r="H928" s="555"/>
      <c r="I928" s="556"/>
    </row>
    <row r="929" spans="1:9" ht="15">
      <c r="A929" s="542" t="s">
        <v>97</v>
      </c>
      <c r="B929" s="557"/>
      <c r="C929" s="557"/>
      <c r="D929" s="557"/>
      <c r="E929" s="557"/>
      <c r="F929" s="557"/>
      <c r="G929" s="543"/>
      <c r="H929" s="80" t="s">
        <v>98</v>
      </c>
      <c r="I929" s="81">
        <v>43101</v>
      </c>
    </row>
    <row r="930" spans="1:9" ht="26.25" customHeight="1">
      <c r="A930" s="558" t="s">
        <v>136</v>
      </c>
      <c r="B930" s="559"/>
      <c r="C930" s="559"/>
      <c r="D930" s="559"/>
      <c r="E930" s="559"/>
      <c r="F930" s="559"/>
      <c r="G930" s="560"/>
      <c r="H930" s="82" t="s">
        <v>99</v>
      </c>
      <c r="I930" s="83" t="s">
        <v>100</v>
      </c>
    </row>
    <row r="931" spans="1:9" ht="15">
      <c r="A931" s="546" t="s">
        <v>101</v>
      </c>
      <c r="B931" s="547"/>
      <c r="C931" s="547"/>
      <c r="D931" s="547"/>
      <c r="E931" s="547"/>
      <c r="F931" s="547"/>
      <c r="G931" s="547"/>
      <c r="H931" s="547"/>
      <c r="I931" s="548"/>
    </row>
    <row r="932" spans="1:9" ht="15">
      <c r="A932" s="542" t="s">
        <v>102</v>
      </c>
      <c r="B932" s="543"/>
      <c r="C932" s="84" t="s">
        <v>31</v>
      </c>
      <c r="D932" s="85" t="s">
        <v>103</v>
      </c>
      <c r="E932" s="85" t="s">
        <v>104</v>
      </c>
      <c r="F932" s="85" t="s">
        <v>105</v>
      </c>
      <c r="G932" s="85" t="s">
        <v>106</v>
      </c>
      <c r="H932" s="86" t="s">
        <v>107</v>
      </c>
      <c r="I932" s="87" t="s">
        <v>108</v>
      </c>
    </row>
    <row r="933" spans="1:9">
      <c r="A933" s="561"/>
      <c r="B933" s="562"/>
      <c r="C933" s="88"/>
      <c r="D933" s="88"/>
      <c r="E933" s="88"/>
      <c r="F933" s="89"/>
      <c r="G933" s="89"/>
      <c r="H933" s="90"/>
      <c r="I933" s="91">
        <f>G933*D933</f>
        <v>0</v>
      </c>
    </row>
    <row r="934" spans="1:9">
      <c r="A934" s="532" t="s">
        <v>109</v>
      </c>
      <c r="B934" s="535"/>
      <c r="C934" s="535"/>
      <c r="D934" s="535"/>
      <c r="E934" s="535"/>
      <c r="F934" s="535"/>
      <c r="G934" s="535"/>
      <c r="H934" s="533"/>
      <c r="I934" s="93">
        <f>SUM(I933)</f>
        <v>0</v>
      </c>
    </row>
    <row r="935" spans="1:9" ht="15">
      <c r="A935" s="546" t="s">
        <v>110</v>
      </c>
      <c r="B935" s="547"/>
      <c r="C935" s="547"/>
      <c r="D935" s="547"/>
      <c r="E935" s="547"/>
      <c r="F935" s="547"/>
      <c r="G935" s="547"/>
      <c r="H935" s="547"/>
      <c r="I935" s="548"/>
    </row>
    <row r="936" spans="1:9" ht="15">
      <c r="A936" s="546" t="s">
        <v>102</v>
      </c>
      <c r="B936" s="549"/>
      <c r="C936" s="88" t="s">
        <v>31</v>
      </c>
      <c r="D936" s="89" t="s">
        <v>103</v>
      </c>
      <c r="E936" s="96" t="s">
        <v>32</v>
      </c>
      <c r="F936" s="97" t="s">
        <v>1</v>
      </c>
      <c r="G936" s="89"/>
      <c r="H936" s="88" t="s">
        <v>111</v>
      </c>
      <c r="I936" s="83" t="s">
        <v>108</v>
      </c>
    </row>
    <row r="937" spans="1:9" s="104" customFormat="1" ht="15" customHeight="1">
      <c r="A937" s="544" t="s">
        <v>112</v>
      </c>
      <c r="B937" s="545"/>
      <c r="C937" s="99" t="s">
        <v>100</v>
      </c>
      <c r="D937" s="100" t="e">
        <f>1.22*PLANILHA!#REF!</f>
        <v>#REF!</v>
      </c>
      <c r="E937" s="101" t="s">
        <v>71</v>
      </c>
      <c r="F937" s="100" t="s">
        <v>114</v>
      </c>
      <c r="G937" s="102"/>
      <c r="H937" s="103">
        <v>65</v>
      </c>
      <c r="I937" s="185" t="e">
        <f>(D937*H937)</f>
        <v>#REF!</v>
      </c>
    </row>
    <row r="938" spans="1:9" s="104" customFormat="1" ht="30" customHeight="1">
      <c r="A938" s="544" t="s">
        <v>115</v>
      </c>
      <c r="B938" s="545"/>
      <c r="C938" s="99" t="s">
        <v>116</v>
      </c>
      <c r="D938" s="100" t="e">
        <f>182*PLANILHA!#REF!</f>
        <v>#REF!</v>
      </c>
      <c r="E938" s="101" t="s">
        <v>71</v>
      </c>
      <c r="F938" s="100" t="s">
        <v>117</v>
      </c>
      <c r="G938" s="102"/>
      <c r="H938" s="103">
        <v>0.34</v>
      </c>
      <c r="I938" s="185" t="e">
        <f>(D938*H938)</f>
        <v>#REF!</v>
      </c>
    </row>
    <row r="939" spans="1:9" s="104" customFormat="1" ht="30" customHeight="1">
      <c r="A939" s="544" t="s">
        <v>137</v>
      </c>
      <c r="B939" s="545"/>
      <c r="C939" s="99" t="s">
        <v>116</v>
      </c>
      <c r="D939" s="182" t="e">
        <f>188.94*PLANILHA!#REF!</f>
        <v>#REF!</v>
      </c>
      <c r="E939" s="101" t="s">
        <v>71</v>
      </c>
      <c r="F939" s="100" t="s">
        <v>138</v>
      </c>
      <c r="G939" s="102"/>
      <c r="H939" s="103">
        <v>0.34</v>
      </c>
      <c r="I939" s="185" t="e">
        <f>(D939*H939)</f>
        <v>#REF!</v>
      </c>
    </row>
    <row r="940" spans="1:9">
      <c r="A940" s="529" t="s">
        <v>109</v>
      </c>
      <c r="B940" s="530"/>
      <c r="C940" s="530"/>
      <c r="D940" s="530"/>
      <c r="E940" s="530"/>
      <c r="F940" s="530"/>
      <c r="G940" s="530"/>
      <c r="H940" s="531"/>
      <c r="I940" s="91" t="e">
        <f>SUM(I937:I939)</f>
        <v>#REF!</v>
      </c>
    </row>
    <row r="941" spans="1:9" ht="15">
      <c r="A941" s="546" t="s">
        <v>118</v>
      </c>
      <c r="B941" s="547"/>
      <c r="C941" s="547"/>
      <c r="D941" s="547"/>
      <c r="E941" s="547"/>
      <c r="F941" s="547"/>
      <c r="G941" s="547"/>
      <c r="H941" s="547"/>
      <c r="I941" s="548"/>
    </row>
    <row r="942" spans="1:9" ht="15">
      <c r="A942" s="542" t="s">
        <v>102</v>
      </c>
      <c r="B942" s="543"/>
      <c r="C942" s="129" t="s">
        <v>31</v>
      </c>
      <c r="D942" s="129" t="s">
        <v>103</v>
      </c>
      <c r="E942" s="129" t="s">
        <v>1</v>
      </c>
      <c r="F942" s="129"/>
      <c r="G942" s="129"/>
      <c r="H942" s="88" t="s">
        <v>111</v>
      </c>
      <c r="I942" s="198" t="s">
        <v>108</v>
      </c>
    </row>
    <row r="943" spans="1:9" ht="15" customHeight="1">
      <c r="A943" s="550"/>
      <c r="B943" s="551"/>
      <c r="C943" s="99"/>
      <c r="D943" s="129"/>
      <c r="E943" s="129"/>
      <c r="F943" s="129"/>
      <c r="G943" s="129"/>
      <c r="H943" s="130"/>
      <c r="I943" s="91">
        <f>D943*H943</f>
        <v>0</v>
      </c>
    </row>
    <row r="944" spans="1:9" ht="15.75" customHeight="1">
      <c r="A944" s="532" t="s">
        <v>109</v>
      </c>
      <c r="B944" s="535"/>
      <c r="C944" s="535"/>
      <c r="D944" s="535"/>
      <c r="E944" s="535"/>
      <c r="F944" s="535"/>
      <c r="G944" s="535"/>
      <c r="H944" s="533"/>
      <c r="I944" s="191">
        <f>SUM(I943:I943)</f>
        <v>0</v>
      </c>
    </row>
    <row r="945" spans="1:9" ht="15">
      <c r="A945" s="546" t="s">
        <v>119</v>
      </c>
      <c r="B945" s="547"/>
      <c r="C945" s="547"/>
      <c r="D945" s="547"/>
      <c r="E945" s="547"/>
      <c r="F945" s="547"/>
      <c r="G945" s="547"/>
      <c r="H945" s="547"/>
      <c r="I945" s="548"/>
    </row>
    <row r="946" spans="1:9" ht="15">
      <c r="A946" s="546" t="s">
        <v>102</v>
      </c>
      <c r="B946" s="549"/>
      <c r="C946" s="88" t="s">
        <v>31</v>
      </c>
      <c r="D946" s="89" t="s">
        <v>103</v>
      </c>
      <c r="E946" s="96" t="s">
        <v>32</v>
      </c>
      <c r="F946" s="97" t="s">
        <v>1</v>
      </c>
      <c r="G946" s="89"/>
      <c r="H946" s="88" t="s">
        <v>111</v>
      </c>
      <c r="I946" s="83" t="s">
        <v>108</v>
      </c>
    </row>
    <row r="947" spans="1:9" ht="15" customHeight="1">
      <c r="A947" s="544" t="s">
        <v>120</v>
      </c>
      <c r="B947" s="545"/>
      <c r="C947" s="99" t="s">
        <v>121</v>
      </c>
      <c r="D947" s="100" t="e">
        <f>10*PLANILHA!#REF!</f>
        <v>#REF!</v>
      </c>
      <c r="E947" s="101" t="s">
        <v>71</v>
      </c>
      <c r="F947" s="100" t="s">
        <v>122</v>
      </c>
      <c r="G947" s="102"/>
      <c r="H947" s="103">
        <v>11.99</v>
      </c>
      <c r="I947" s="191" t="e">
        <f>D947*H947</f>
        <v>#REF!</v>
      </c>
    </row>
    <row r="948" spans="1:9">
      <c r="A948" s="529" t="s">
        <v>109</v>
      </c>
      <c r="B948" s="530"/>
      <c r="C948" s="530"/>
      <c r="D948" s="530"/>
      <c r="E948" s="530"/>
      <c r="F948" s="530"/>
      <c r="G948" s="530"/>
      <c r="H948" s="531"/>
      <c r="I948" s="91" t="e">
        <f>SUM(I947:I947)</f>
        <v>#REF!</v>
      </c>
    </row>
    <row r="949" spans="1:9">
      <c r="A949" s="532" t="s">
        <v>125</v>
      </c>
      <c r="B949" s="533"/>
      <c r="C949" s="131">
        <v>1</v>
      </c>
      <c r="D949" s="534" t="s">
        <v>126</v>
      </c>
      <c r="E949" s="535"/>
      <c r="F949" s="535"/>
      <c r="G949" s="535"/>
      <c r="H949" s="533"/>
      <c r="I949" s="191" t="e">
        <f>I948+I944+I940+I934</f>
        <v>#REF!</v>
      </c>
    </row>
    <row r="950" spans="1:9">
      <c r="A950" s="536" t="s">
        <v>127</v>
      </c>
      <c r="B950" s="537"/>
      <c r="C950" s="537"/>
      <c r="D950" s="537"/>
      <c r="E950" s="537"/>
      <c r="F950" s="537"/>
      <c r="G950" s="537"/>
      <c r="H950" s="538"/>
      <c r="I950" s="191" t="e">
        <f>I949/C949</f>
        <v>#REF!</v>
      </c>
    </row>
    <row r="951" spans="1:9">
      <c r="A951" s="536" t="s">
        <v>128</v>
      </c>
      <c r="B951" s="537"/>
      <c r="C951" s="537"/>
      <c r="D951" s="537"/>
      <c r="E951" s="537"/>
      <c r="F951" s="537"/>
      <c r="G951" s="537"/>
      <c r="H951" s="538"/>
      <c r="I951" s="123">
        <v>1</v>
      </c>
    </row>
    <row r="952" spans="1:9" ht="12.75" customHeight="1">
      <c r="A952" s="539" t="s">
        <v>129</v>
      </c>
      <c r="B952" s="540"/>
      <c r="C952" s="540"/>
      <c r="D952" s="540"/>
      <c r="E952" s="540"/>
      <c r="F952" s="540"/>
      <c r="G952" s="540"/>
      <c r="H952" s="541"/>
      <c r="I952" s="127" t="e">
        <f>I950*I951</f>
        <v>#REF!</v>
      </c>
    </row>
    <row r="953" spans="1:9" ht="12.75" customHeight="1">
      <c r="A953" s="546"/>
      <c r="B953" s="547"/>
      <c r="C953" s="547"/>
      <c r="D953" s="547"/>
      <c r="E953" s="547"/>
      <c r="F953" s="547"/>
      <c r="G953" s="547"/>
      <c r="H953" s="547"/>
      <c r="I953" s="548"/>
    </row>
    <row r="954" spans="1:9" ht="29.25" customHeight="1">
      <c r="A954" s="552" t="s">
        <v>95</v>
      </c>
      <c r="B954" s="553"/>
      <c r="C954" s="554" t="s">
        <v>96</v>
      </c>
      <c r="D954" s="555"/>
      <c r="E954" s="555"/>
      <c r="F954" s="555"/>
      <c r="G954" s="555"/>
      <c r="H954" s="555"/>
      <c r="I954" s="556"/>
    </row>
    <row r="955" spans="1:9" ht="15">
      <c r="A955" s="542" t="s">
        <v>97</v>
      </c>
      <c r="B955" s="557"/>
      <c r="C955" s="557"/>
      <c r="D955" s="557"/>
      <c r="E955" s="557"/>
      <c r="F955" s="557"/>
      <c r="G955" s="543"/>
      <c r="H955" s="80" t="s">
        <v>98</v>
      </c>
      <c r="I955" s="81">
        <v>43101</v>
      </c>
    </row>
    <row r="956" spans="1:9" ht="26.25" customHeight="1">
      <c r="A956" s="558" t="s">
        <v>170</v>
      </c>
      <c r="B956" s="559"/>
      <c r="C956" s="559"/>
      <c r="D956" s="559"/>
      <c r="E956" s="559"/>
      <c r="F956" s="559"/>
      <c r="G956" s="560"/>
      <c r="H956" s="82" t="s">
        <v>99</v>
      </c>
      <c r="I956" s="83" t="s">
        <v>43</v>
      </c>
    </row>
    <row r="957" spans="1:9" ht="15">
      <c r="A957" s="546" t="s">
        <v>101</v>
      </c>
      <c r="B957" s="547"/>
      <c r="C957" s="547"/>
      <c r="D957" s="547"/>
      <c r="E957" s="547"/>
      <c r="F957" s="547"/>
      <c r="G957" s="547"/>
      <c r="H957" s="547"/>
      <c r="I957" s="548"/>
    </row>
    <row r="958" spans="1:9" ht="15">
      <c r="A958" s="542" t="s">
        <v>102</v>
      </c>
      <c r="B958" s="543"/>
      <c r="C958" s="84" t="s">
        <v>31</v>
      </c>
      <c r="D958" s="85" t="s">
        <v>103</v>
      </c>
      <c r="E958" s="85" t="s">
        <v>104</v>
      </c>
      <c r="F958" s="85" t="s">
        <v>105</v>
      </c>
      <c r="G958" s="85" t="s">
        <v>106</v>
      </c>
      <c r="H958" s="86" t="s">
        <v>107</v>
      </c>
      <c r="I958" s="87" t="s">
        <v>108</v>
      </c>
    </row>
    <row r="959" spans="1:9">
      <c r="A959" s="544"/>
      <c r="B959" s="545"/>
      <c r="C959" s="135"/>
      <c r="D959" s="100"/>
      <c r="E959" s="195"/>
      <c r="F959" s="100"/>
      <c r="G959" s="100"/>
      <c r="H959" s="100"/>
      <c r="I959" s="91"/>
    </row>
    <row r="960" spans="1:9">
      <c r="A960" s="532" t="s">
        <v>109</v>
      </c>
      <c r="B960" s="535"/>
      <c r="C960" s="535"/>
      <c r="D960" s="535"/>
      <c r="E960" s="535"/>
      <c r="F960" s="535"/>
      <c r="G960" s="535"/>
      <c r="H960" s="533"/>
      <c r="I960" s="93">
        <f>SUM(I959:I959)</f>
        <v>0</v>
      </c>
    </row>
    <row r="961" spans="1:9" ht="15">
      <c r="A961" s="546" t="s">
        <v>110</v>
      </c>
      <c r="B961" s="547"/>
      <c r="C961" s="547"/>
      <c r="D961" s="547"/>
      <c r="E961" s="547"/>
      <c r="F961" s="547"/>
      <c r="G961" s="547"/>
      <c r="H961" s="547"/>
      <c r="I961" s="548"/>
    </row>
    <row r="962" spans="1:9" ht="15">
      <c r="A962" s="546" t="s">
        <v>102</v>
      </c>
      <c r="B962" s="549"/>
      <c r="C962" s="88" t="s">
        <v>31</v>
      </c>
      <c r="D962" s="89" t="s">
        <v>103</v>
      </c>
      <c r="E962" s="96" t="s">
        <v>32</v>
      </c>
      <c r="F962" s="97" t="s">
        <v>1</v>
      </c>
      <c r="G962" s="89"/>
      <c r="H962" s="88" t="s">
        <v>111</v>
      </c>
      <c r="I962" s="83" t="s">
        <v>108</v>
      </c>
    </row>
    <row r="963" spans="1:9" s="104" customFormat="1" ht="31.5" customHeight="1">
      <c r="A963" s="544" t="s">
        <v>152</v>
      </c>
      <c r="B963" s="545"/>
      <c r="C963" s="136" t="s">
        <v>151</v>
      </c>
      <c r="D963" s="100" t="e">
        <f>0.21*PLANILHA!#REF!</f>
        <v>#REF!</v>
      </c>
      <c r="E963" s="101" t="s">
        <v>71</v>
      </c>
      <c r="F963" s="99" t="s">
        <v>153</v>
      </c>
      <c r="G963" s="102"/>
      <c r="H963" s="100">
        <v>1.5</v>
      </c>
      <c r="I963" s="185" t="e">
        <f>(D963*H963)</f>
        <v>#REF!</v>
      </c>
    </row>
    <row r="964" spans="1:9" s="104" customFormat="1" ht="30" customHeight="1">
      <c r="A964" s="544" t="s">
        <v>154</v>
      </c>
      <c r="B964" s="545"/>
      <c r="C964" s="136" t="s">
        <v>39</v>
      </c>
      <c r="D964" s="100" t="e">
        <f>0.18*PLANILHA!#REF!</f>
        <v>#REF!</v>
      </c>
      <c r="E964" s="101" t="s">
        <v>71</v>
      </c>
      <c r="F964" s="99" t="s">
        <v>155</v>
      </c>
      <c r="G964" s="102"/>
      <c r="H964" s="100">
        <v>11.28</v>
      </c>
      <c r="I964" s="185" t="e">
        <f>(D964*H964)</f>
        <v>#REF!</v>
      </c>
    </row>
    <row r="965" spans="1:9" s="104" customFormat="1" ht="30" customHeight="1">
      <c r="A965" s="544" t="s">
        <v>169</v>
      </c>
      <c r="B965" s="545"/>
      <c r="C965" s="136" t="s">
        <v>116</v>
      </c>
      <c r="D965" s="100" t="e">
        <f>0.5*PLANILHA!#REF!</f>
        <v>#REF!</v>
      </c>
      <c r="E965" s="101" t="s">
        <v>71</v>
      </c>
      <c r="F965" s="99" t="s">
        <v>155</v>
      </c>
      <c r="G965" s="102"/>
      <c r="H965" s="100">
        <v>11.28</v>
      </c>
      <c r="I965" s="185" t="e">
        <f>(D965*H965)</f>
        <v>#REF!</v>
      </c>
    </row>
    <row r="966" spans="1:9">
      <c r="A966" s="529" t="s">
        <v>109</v>
      </c>
      <c r="B966" s="530"/>
      <c r="C966" s="530"/>
      <c r="D966" s="530"/>
      <c r="E966" s="530"/>
      <c r="F966" s="530"/>
      <c r="G966" s="530"/>
      <c r="H966" s="531"/>
      <c r="I966" s="91" t="e">
        <f>SUM(I963:I965)</f>
        <v>#REF!</v>
      </c>
    </row>
    <row r="967" spans="1:9" ht="15">
      <c r="A967" s="546" t="s">
        <v>118</v>
      </c>
      <c r="B967" s="547"/>
      <c r="C967" s="547"/>
      <c r="D967" s="547"/>
      <c r="E967" s="547"/>
      <c r="F967" s="547"/>
      <c r="G967" s="547"/>
      <c r="H967" s="547"/>
      <c r="I967" s="548"/>
    </row>
    <row r="968" spans="1:9" ht="15">
      <c r="A968" s="542" t="s">
        <v>102</v>
      </c>
      <c r="B968" s="543"/>
      <c r="C968" s="129" t="s">
        <v>31</v>
      </c>
      <c r="D968" s="129" t="s">
        <v>103</v>
      </c>
      <c r="E968" s="129" t="s">
        <v>1</v>
      </c>
      <c r="F968" s="129"/>
      <c r="G968" s="129"/>
      <c r="H968" s="88" t="s">
        <v>111</v>
      </c>
      <c r="I968" s="198" t="s">
        <v>108</v>
      </c>
    </row>
    <row r="969" spans="1:9" ht="15" customHeight="1">
      <c r="A969" s="550"/>
      <c r="B969" s="551"/>
      <c r="C969" s="99"/>
      <c r="D969" s="129"/>
      <c r="E969" s="129"/>
      <c r="F969" s="129"/>
      <c r="G969" s="129"/>
      <c r="H969" s="130"/>
      <c r="I969" s="91">
        <f>D969*H969</f>
        <v>0</v>
      </c>
    </row>
    <row r="970" spans="1:9" ht="15.75" customHeight="1">
      <c r="A970" s="532" t="s">
        <v>109</v>
      </c>
      <c r="B970" s="535"/>
      <c r="C970" s="535"/>
      <c r="D970" s="535"/>
      <c r="E970" s="535"/>
      <c r="F970" s="535"/>
      <c r="G970" s="535"/>
      <c r="H970" s="533"/>
      <c r="I970" s="191">
        <f>SUM(I969:I969)</f>
        <v>0</v>
      </c>
    </row>
    <row r="971" spans="1:9" ht="15">
      <c r="A971" s="546" t="s">
        <v>119</v>
      </c>
      <c r="B971" s="547"/>
      <c r="C971" s="547"/>
      <c r="D971" s="547"/>
      <c r="E971" s="547"/>
      <c r="F971" s="547"/>
      <c r="G971" s="547"/>
      <c r="H971" s="547"/>
      <c r="I971" s="548"/>
    </row>
    <row r="972" spans="1:9" ht="15">
      <c r="A972" s="546" t="s">
        <v>102</v>
      </c>
      <c r="B972" s="549"/>
      <c r="C972" s="88" t="s">
        <v>31</v>
      </c>
      <c r="D972" s="89" t="s">
        <v>103</v>
      </c>
      <c r="E972" s="96" t="s">
        <v>32</v>
      </c>
      <c r="F972" s="97" t="s">
        <v>1</v>
      </c>
      <c r="G972" s="89"/>
      <c r="H972" s="88" t="s">
        <v>111</v>
      </c>
      <c r="I972" s="83" t="s">
        <v>108</v>
      </c>
    </row>
    <row r="973" spans="1:9" ht="15" customHeight="1">
      <c r="A973" s="544" t="s">
        <v>130</v>
      </c>
      <c r="B973" s="545"/>
      <c r="C973" s="99" t="s">
        <v>121</v>
      </c>
      <c r="D973" s="100" t="e">
        <f>0.25*PLANILHA!#REF!</f>
        <v>#REF!</v>
      </c>
      <c r="E973" s="101" t="s">
        <v>71</v>
      </c>
      <c r="F973" s="99" t="s">
        <v>131</v>
      </c>
      <c r="G973" s="102"/>
      <c r="H973" s="103">
        <v>12.7</v>
      </c>
      <c r="I973" s="191" t="e">
        <f>D973*H973</f>
        <v>#REF!</v>
      </c>
    </row>
    <row r="974" spans="1:9" ht="15" customHeight="1">
      <c r="A974" s="544" t="s">
        <v>132</v>
      </c>
      <c r="B974" s="545"/>
      <c r="C974" s="99" t="s">
        <v>121</v>
      </c>
      <c r="D974" s="100" t="e">
        <f>0.3*PLANILHA!#REF!</f>
        <v>#REF!</v>
      </c>
      <c r="E974" s="101" t="s">
        <v>71</v>
      </c>
      <c r="F974" s="99" t="s">
        <v>133</v>
      </c>
      <c r="G974" s="102"/>
      <c r="H974" s="137">
        <v>16.71</v>
      </c>
      <c r="I974" s="191" t="e">
        <f>D974*H974</f>
        <v>#REF!</v>
      </c>
    </row>
    <row r="975" spans="1:9">
      <c r="A975" s="529" t="s">
        <v>109</v>
      </c>
      <c r="B975" s="530"/>
      <c r="C975" s="530"/>
      <c r="D975" s="530"/>
      <c r="E975" s="530"/>
      <c r="F975" s="530"/>
      <c r="G975" s="530"/>
      <c r="H975" s="531"/>
      <c r="I975" s="91" t="e">
        <f>SUM(I973:I974)</f>
        <v>#REF!</v>
      </c>
    </row>
    <row r="976" spans="1:9">
      <c r="A976" s="532" t="s">
        <v>125</v>
      </c>
      <c r="B976" s="533"/>
      <c r="C976" s="131">
        <v>1</v>
      </c>
      <c r="D976" s="534" t="s">
        <v>126</v>
      </c>
      <c r="E976" s="535"/>
      <c r="F976" s="535"/>
      <c r="G976" s="535"/>
      <c r="H976" s="533"/>
      <c r="I976" s="191" t="e">
        <f>I975+I970+I966+I960</f>
        <v>#REF!</v>
      </c>
    </row>
    <row r="977" spans="1:9">
      <c r="A977" s="536" t="s">
        <v>127</v>
      </c>
      <c r="B977" s="537"/>
      <c r="C977" s="537"/>
      <c r="D977" s="537"/>
      <c r="E977" s="537"/>
      <c r="F977" s="537"/>
      <c r="G977" s="537"/>
      <c r="H977" s="538"/>
      <c r="I977" s="191" t="e">
        <f>I976/C976</f>
        <v>#REF!</v>
      </c>
    </row>
    <row r="978" spans="1:9">
      <c r="A978" s="536" t="s">
        <v>128</v>
      </c>
      <c r="B978" s="537"/>
      <c r="C978" s="537"/>
      <c r="D978" s="537"/>
      <c r="E978" s="537"/>
      <c r="F978" s="537"/>
      <c r="G978" s="537"/>
      <c r="H978" s="538"/>
      <c r="I978" s="123">
        <v>1</v>
      </c>
    </row>
    <row r="979" spans="1:9" ht="12.75" customHeight="1">
      <c r="A979" s="539" t="s">
        <v>129</v>
      </c>
      <c r="B979" s="540"/>
      <c r="C979" s="540"/>
      <c r="D979" s="540"/>
      <c r="E979" s="540"/>
      <c r="F979" s="540"/>
      <c r="G979" s="540"/>
      <c r="H979" s="541"/>
      <c r="I979" s="127" t="e">
        <f>I977*I978</f>
        <v>#REF!</v>
      </c>
    </row>
    <row r="980" spans="1:9" ht="12.75" customHeight="1" thickBot="1">
      <c r="A980" s="132"/>
      <c r="B980" s="133"/>
      <c r="C980" s="133"/>
      <c r="D980" s="133"/>
      <c r="E980" s="133"/>
      <c r="F980" s="133"/>
      <c r="G980" s="133"/>
      <c r="H980" s="133"/>
      <c r="I980" s="134"/>
    </row>
    <row r="981" spans="1:9" ht="15.75" thickBot="1">
      <c r="A981" s="577" t="e">
        <f>PLANILHA!#REF!</f>
        <v>#REF!</v>
      </c>
      <c r="B981" s="578"/>
      <c r="C981" s="578"/>
      <c r="D981" s="578"/>
      <c r="E981" s="578"/>
      <c r="F981" s="578"/>
      <c r="G981" s="578"/>
      <c r="H981" s="578"/>
      <c r="I981" s="579"/>
    </row>
    <row r="982" spans="1:9" ht="29.25" customHeight="1">
      <c r="A982" s="552" t="s">
        <v>95</v>
      </c>
      <c r="B982" s="553"/>
      <c r="C982" s="554" t="s">
        <v>96</v>
      </c>
      <c r="D982" s="555"/>
      <c r="E982" s="555"/>
      <c r="F982" s="555"/>
      <c r="G982" s="555"/>
      <c r="H982" s="555"/>
      <c r="I982" s="556"/>
    </row>
    <row r="983" spans="1:9" ht="15">
      <c r="A983" s="542" t="s">
        <v>97</v>
      </c>
      <c r="B983" s="557"/>
      <c r="C983" s="557"/>
      <c r="D983" s="557"/>
      <c r="E983" s="557"/>
      <c r="F983" s="557"/>
      <c r="G983" s="543"/>
      <c r="H983" s="80" t="s">
        <v>98</v>
      </c>
      <c r="I983" s="81">
        <v>43101</v>
      </c>
    </row>
    <row r="984" spans="1:9" ht="26.25" customHeight="1">
      <c r="A984" s="558" t="s">
        <v>159</v>
      </c>
      <c r="B984" s="559"/>
      <c r="C984" s="559"/>
      <c r="D984" s="559"/>
      <c r="E984" s="559"/>
      <c r="F984" s="559"/>
      <c r="G984" s="560"/>
      <c r="H984" s="82" t="s">
        <v>99</v>
      </c>
      <c r="I984" s="83" t="s">
        <v>100</v>
      </c>
    </row>
    <row r="985" spans="1:9" ht="15">
      <c r="A985" s="546" t="s">
        <v>101</v>
      </c>
      <c r="B985" s="547"/>
      <c r="C985" s="547"/>
      <c r="D985" s="547"/>
      <c r="E985" s="547"/>
      <c r="F985" s="547"/>
      <c r="G985" s="547"/>
      <c r="H985" s="547"/>
      <c r="I985" s="548"/>
    </row>
    <row r="986" spans="1:9" ht="15">
      <c r="A986" s="542" t="s">
        <v>102</v>
      </c>
      <c r="B986" s="543"/>
      <c r="C986" s="84" t="s">
        <v>31</v>
      </c>
      <c r="D986" s="85" t="s">
        <v>103</v>
      </c>
      <c r="E986" s="85" t="s">
        <v>104</v>
      </c>
      <c r="F986" s="85" t="s">
        <v>105</v>
      </c>
      <c r="G986" s="85" t="s">
        <v>106</v>
      </c>
      <c r="H986" s="86" t="s">
        <v>107</v>
      </c>
      <c r="I986" s="87" t="s">
        <v>108</v>
      </c>
    </row>
    <row r="987" spans="1:9">
      <c r="A987" s="561"/>
      <c r="B987" s="562"/>
      <c r="C987" s="88"/>
      <c r="D987" s="88"/>
      <c r="E987" s="88"/>
      <c r="F987" s="89"/>
      <c r="G987" s="89"/>
      <c r="H987" s="90"/>
      <c r="I987" s="91">
        <f>G987*D987</f>
        <v>0</v>
      </c>
    </row>
    <row r="988" spans="1:9">
      <c r="A988" s="532" t="s">
        <v>109</v>
      </c>
      <c r="B988" s="535"/>
      <c r="C988" s="535"/>
      <c r="D988" s="535"/>
      <c r="E988" s="535"/>
      <c r="F988" s="535"/>
      <c r="G988" s="535"/>
      <c r="H988" s="533"/>
      <c r="I988" s="93">
        <f>SUM(I987)</f>
        <v>0</v>
      </c>
    </row>
    <row r="989" spans="1:9" ht="15">
      <c r="A989" s="546" t="s">
        <v>110</v>
      </c>
      <c r="B989" s="547"/>
      <c r="C989" s="547"/>
      <c r="D989" s="547"/>
      <c r="E989" s="547"/>
      <c r="F989" s="547"/>
      <c r="G989" s="547"/>
      <c r="H989" s="547"/>
      <c r="I989" s="548"/>
    </row>
    <row r="990" spans="1:9" ht="15">
      <c r="A990" s="546" t="s">
        <v>102</v>
      </c>
      <c r="B990" s="549"/>
      <c r="C990" s="88" t="s">
        <v>31</v>
      </c>
      <c r="D990" s="89" t="s">
        <v>103</v>
      </c>
      <c r="E990" s="96" t="s">
        <v>32</v>
      </c>
      <c r="F990" s="97" t="s">
        <v>1</v>
      </c>
      <c r="G990" s="89"/>
      <c r="H990" s="88" t="s">
        <v>111</v>
      </c>
      <c r="I990" s="83" t="s">
        <v>108</v>
      </c>
    </row>
    <row r="991" spans="1:9" s="104" customFormat="1" ht="15" customHeight="1">
      <c r="A991" s="544" t="s">
        <v>112</v>
      </c>
      <c r="B991" s="545"/>
      <c r="C991" s="99" t="s">
        <v>100</v>
      </c>
      <c r="D991" s="100" t="e">
        <f>1.216*PLANILHA!#REF!</f>
        <v>#REF!</v>
      </c>
      <c r="E991" s="101" t="s">
        <v>71</v>
      </c>
      <c r="F991" s="100" t="s">
        <v>114</v>
      </c>
      <c r="G991" s="102"/>
      <c r="H991" s="103">
        <v>65</v>
      </c>
      <c r="I991" s="185" t="e">
        <f>(D991*H991)</f>
        <v>#REF!</v>
      </c>
    </row>
    <row r="992" spans="1:9" s="104" customFormat="1" ht="30" customHeight="1">
      <c r="A992" s="544" t="s">
        <v>115</v>
      </c>
      <c r="B992" s="545"/>
      <c r="C992" s="99" t="s">
        <v>116</v>
      </c>
      <c r="D992" s="100" t="e">
        <f>486*PLANILHA!#REF!</f>
        <v>#REF!</v>
      </c>
      <c r="E992" s="101" t="s">
        <v>71</v>
      </c>
      <c r="F992" s="100" t="s">
        <v>117</v>
      </c>
      <c r="G992" s="102"/>
      <c r="H992" s="103">
        <v>0.34</v>
      </c>
      <c r="I992" s="185" t="e">
        <f>(D992*H992)</f>
        <v>#REF!</v>
      </c>
    </row>
    <row r="993" spans="1:9">
      <c r="A993" s="529" t="s">
        <v>109</v>
      </c>
      <c r="B993" s="530"/>
      <c r="C993" s="530"/>
      <c r="D993" s="530"/>
      <c r="E993" s="530"/>
      <c r="F993" s="530"/>
      <c r="G993" s="530"/>
      <c r="H993" s="531"/>
      <c r="I993" s="91" t="e">
        <f>SUM(I991:I992)</f>
        <v>#REF!</v>
      </c>
    </row>
    <row r="994" spans="1:9" ht="15">
      <c r="A994" s="546" t="s">
        <v>118</v>
      </c>
      <c r="B994" s="547"/>
      <c r="C994" s="547"/>
      <c r="D994" s="547"/>
      <c r="E994" s="547"/>
      <c r="F994" s="547"/>
      <c r="G994" s="547"/>
      <c r="H994" s="547"/>
      <c r="I994" s="548"/>
    </row>
    <row r="995" spans="1:9" ht="15">
      <c r="A995" s="542" t="s">
        <v>102</v>
      </c>
      <c r="B995" s="543"/>
      <c r="C995" s="129" t="s">
        <v>31</v>
      </c>
      <c r="D995" s="129" t="s">
        <v>103</v>
      </c>
      <c r="E995" s="129" t="s">
        <v>1</v>
      </c>
      <c r="F995" s="129"/>
      <c r="G995" s="129"/>
      <c r="H995" s="88" t="s">
        <v>111</v>
      </c>
      <c r="I995" s="198" t="s">
        <v>108</v>
      </c>
    </row>
    <row r="996" spans="1:9" ht="15" customHeight="1">
      <c r="A996" s="550"/>
      <c r="B996" s="551"/>
      <c r="C996" s="99"/>
      <c r="D996" s="129"/>
      <c r="E996" s="129"/>
      <c r="F996" s="129"/>
      <c r="G996" s="129"/>
      <c r="H996" s="130"/>
      <c r="I996" s="91">
        <f>D996*H996</f>
        <v>0</v>
      </c>
    </row>
    <row r="997" spans="1:9" ht="15.75" customHeight="1">
      <c r="A997" s="532" t="s">
        <v>109</v>
      </c>
      <c r="B997" s="535"/>
      <c r="C997" s="535"/>
      <c r="D997" s="535"/>
      <c r="E997" s="535"/>
      <c r="F997" s="535"/>
      <c r="G997" s="535"/>
      <c r="H997" s="533"/>
      <c r="I997" s="191">
        <f>SUM(I996:I996)</f>
        <v>0</v>
      </c>
    </row>
    <row r="998" spans="1:9" ht="15">
      <c r="A998" s="546" t="s">
        <v>119</v>
      </c>
      <c r="B998" s="547"/>
      <c r="C998" s="547"/>
      <c r="D998" s="547"/>
      <c r="E998" s="547"/>
      <c r="F998" s="547"/>
      <c r="G998" s="547"/>
      <c r="H998" s="547"/>
      <c r="I998" s="548"/>
    </row>
    <row r="999" spans="1:9" ht="15">
      <c r="A999" s="546" t="s">
        <v>102</v>
      </c>
      <c r="B999" s="549"/>
      <c r="C999" s="88" t="s">
        <v>31</v>
      </c>
      <c r="D999" s="89" t="s">
        <v>103</v>
      </c>
      <c r="E999" s="96" t="s">
        <v>32</v>
      </c>
      <c r="F999" s="97" t="s">
        <v>1</v>
      </c>
      <c r="G999" s="89"/>
      <c r="H999" s="88" t="s">
        <v>111</v>
      </c>
      <c r="I999" s="83" t="s">
        <v>108</v>
      </c>
    </row>
    <row r="1000" spans="1:9" ht="15" customHeight="1">
      <c r="A1000" s="544" t="s">
        <v>120</v>
      </c>
      <c r="B1000" s="545"/>
      <c r="C1000" s="99" t="s">
        <v>121</v>
      </c>
      <c r="D1000" s="100" t="e">
        <f>10.4*PLANILHA!#REF!</f>
        <v>#REF!</v>
      </c>
      <c r="E1000" s="101" t="s">
        <v>71</v>
      </c>
      <c r="F1000" s="100" t="s">
        <v>122</v>
      </c>
      <c r="G1000" s="102"/>
      <c r="H1000" s="103">
        <v>11.99</v>
      </c>
      <c r="I1000" s="191" t="e">
        <f>D1000*H1000</f>
        <v>#REF!</v>
      </c>
    </row>
    <row r="1001" spans="1:9" ht="15" customHeight="1">
      <c r="A1001" s="544" t="s">
        <v>123</v>
      </c>
      <c r="B1001" s="545"/>
      <c r="C1001" s="99" t="s">
        <v>121</v>
      </c>
      <c r="D1001" s="100" t="e">
        <f>0.6*PLANILHA!#REF!</f>
        <v>#REF!</v>
      </c>
      <c r="E1001" s="101" t="s">
        <v>71</v>
      </c>
      <c r="F1001" s="128" t="s">
        <v>124</v>
      </c>
      <c r="G1001" s="102"/>
      <c r="H1001" s="103">
        <v>16.78</v>
      </c>
      <c r="I1001" s="191" t="e">
        <f>D1001*H1001</f>
        <v>#REF!</v>
      </c>
    </row>
    <row r="1002" spans="1:9">
      <c r="A1002" s="529" t="s">
        <v>109</v>
      </c>
      <c r="B1002" s="530"/>
      <c r="C1002" s="530"/>
      <c r="D1002" s="530"/>
      <c r="E1002" s="530"/>
      <c r="F1002" s="530"/>
      <c r="G1002" s="530"/>
      <c r="H1002" s="531"/>
      <c r="I1002" s="91" t="e">
        <f>SUM(I1000:I1001)</f>
        <v>#REF!</v>
      </c>
    </row>
    <row r="1003" spans="1:9">
      <c r="A1003" s="532" t="s">
        <v>125</v>
      </c>
      <c r="B1003" s="533"/>
      <c r="C1003" s="131">
        <v>1</v>
      </c>
      <c r="D1003" s="534" t="s">
        <v>126</v>
      </c>
      <c r="E1003" s="535"/>
      <c r="F1003" s="535"/>
      <c r="G1003" s="535"/>
      <c r="H1003" s="533"/>
      <c r="I1003" s="191" t="e">
        <f>I1002+I997+I993+I988</f>
        <v>#REF!</v>
      </c>
    </row>
    <row r="1004" spans="1:9">
      <c r="A1004" s="536" t="s">
        <v>127</v>
      </c>
      <c r="B1004" s="537"/>
      <c r="C1004" s="537"/>
      <c r="D1004" s="537"/>
      <c r="E1004" s="537"/>
      <c r="F1004" s="537"/>
      <c r="G1004" s="537"/>
      <c r="H1004" s="538"/>
      <c r="I1004" s="191" t="e">
        <f>I1003/C1003</f>
        <v>#REF!</v>
      </c>
    </row>
    <row r="1005" spans="1:9">
      <c r="A1005" s="536" t="s">
        <v>128</v>
      </c>
      <c r="B1005" s="537"/>
      <c r="C1005" s="537"/>
      <c r="D1005" s="537"/>
      <c r="E1005" s="537"/>
      <c r="F1005" s="537"/>
      <c r="G1005" s="537"/>
      <c r="H1005" s="538"/>
      <c r="I1005" s="123">
        <v>1</v>
      </c>
    </row>
    <row r="1006" spans="1:9" ht="12.75" customHeight="1">
      <c r="A1006" s="539" t="s">
        <v>129</v>
      </c>
      <c r="B1006" s="540"/>
      <c r="C1006" s="540"/>
      <c r="D1006" s="540"/>
      <c r="E1006" s="540"/>
      <c r="F1006" s="540"/>
      <c r="G1006" s="540"/>
      <c r="H1006" s="541"/>
      <c r="I1006" s="127" t="e">
        <f>I1004*I1005</f>
        <v>#REF!</v>
      </c>
    </row>
    <row r="1007" spans="1:9" ht="12.75" customHeight="1">
      <c r="A1007" s="546"/>
      <c r="B1007" s="547"/>
      <c r="C1007" s="547"/>
      <c r="D1007" s="547"/>
      <c r="E1007" s="547"/>
      <c r="F1007" s="547"/>
      <c r="G1007" s="547"/>
      <c r="H1007" s="547"/>
      <c r="I1007" s="548"/>
    </row>
    <row r="1008" spans="1:9" ht="29.25" customHeight="1">
      <c r="A1008" s="552" t="s">
        <v>95</v>
      </c>
      <c r="B1008" s="553"/>
      <c r="C1008" s="554" t="s">
        <v>96</v>
      </c>
      <c r="D1008" s="555"/>
      <c r="E1008" s="555"/>
      <c r="F1008" s="555"/>
      <c r="G1008" s="555"/>
      <c r="H1008" s="555"/>
      <c r="I1008" s="556"/>
    </row>
    <row r="1009" spans="1:9" ht="15">
      <c r="A1009" s="542" t="s">
        <v>97</v>
      </c>
      <c r="B1009" s="557"/>
      <c r="C1009" s="557"/>
      <c r="D1009" s="557"/>
      <c r="E1009" s="557"/>
      <c r="F1009" s="557"/>
      <c r="G1009" s="543"/>
      <c r="H1009" s="80" t="s">
        <v>98</v>
      </c>
      <c r="I1009" s="81">
        <v>43101</v>
      </c>
    </row>
    <row r="1010" spans="1:9" ht="26.25" customHeight="1">
      <c r="A1010" s="558" t="s">
        <v>84</v>
      </c>
      <c r="B1010" s="559"/>
      <c r="C1010" s="559"/>
      <c r="D1010" s="559"/>
      <c r="E1010" s="559"/>
      <c r="F1010" s="559"/>
      <c r="G1010" s="560"/>
      <c r="H1010" s="82" t="s">
        <v>99</v>
      </c>
      <c r="I1010" s="83" t="s">
        <v>100</v>
      </c>
    </row>
    <row r="1011" spans="1:9" ht="15">
      <c r="A1011" s="546" t="s">
        <v>101</v>
      </c>
      <c r="B1011" s="547"/>
      <c r="C1011" s="547"/>
      <c r="D1011" s="547"/>
      <c r="E1011" s="547"/>
      <c r="F1011" s="547"/>
      <c r="G1011" s="547"/>
      <c r="H1011" s="547"/>
      <c r="I1011" s="548"/>
    </row>
    <row r="1012" spans="1:9" ht="15">
      <c r="A1012" s="542" t="s">
        <v>102</v>
      </c>
      <c r="B1012" s="543"/>
      <c r="C1012" s="84" t="s">
        <v>31</v>
      </c>
      <c r="D1012" s="85" t="s">
        <v>103</v>
      </c>
      <c r="E1012" s="85" t="s">
        <v>104</v>
      </c>
      <c r="F1012" s="85" t="s">
        <v>105</v>
      </c>
      <c r="G1012" s="85" t="s">
        <v>106</v>
      </c>
      <c r="H1012" s="86" t="s">
        <v>107</v>
      </c>
      <c r="I1012" s="87" t="s">
        <v>108</v>
      </c>
    </row>
    <row r="1013" spans="1:9">
      <c r="A1013" s="561"/>
      <c r="B1013" s="562"/>
      <c r="C1013" s="88"/>
      <c r="D1013" s="88"/>
      <c r="E1013" s="88"/>
      <c r="F1013" s="89"/>
      <c r="G1013" s="89"/>
      <c r="H1013" s="90"/>
      <c r="I1013" s="91">
        <f>G1013*D1013</f>
        <v>0</v>
      </c>
    </row>
    <row r="1014" spans="1:9">
      <c r="A1014" s="532" t="s">
        <v>109</v>
      </c>
      <c r="B1014" s="535"/>
      <c r="C1014" s="535"/>
      <c r="D1014" s="535"/>
      <c r="E1014" s="535"/>
      <c r="F1014" s="535"/>
      <c r="G1014" s="535"/>
      <c r="H1014" s="533"/>
      <c r="I1014" s="93">
        <f>SUM(I1013)</f>
        <v>0</v>
      </c>
    </row>
    <row r="1015" spans="1:9" ht="15">
      <c r="A1015" s="546" t="s">
        <v>110</v>
      </c>
      <c r="B1015" s="547"/>
      <c r="C1015" s="547"/>
      <c r="D1015" s="547"/>
      <c r="E1015" s="547"/>
      <c r="F1015" s="547"/>
      <c r="G1015" s="547"/>
      <c r="H1015" s="547"/>
      <c r="I1015" s="548"/>
    </row>
    <row r="1016" spans="1:9" ht="15">
      <c r="A1016" s="546" t="s">
        <v>102</v>
      </c>
      <c r="B1016" s="549"/>
      <c r="C1016" s="88" t="s">
        <v>31</v>
      </c>
      <c r="D1016" s="89" t="s">
        <v>103</v>
      </c>
      <c r="E1016" s="96" t="s">
        <v>32</v>
      </c>
      <c r="F1016" s="97" t="s">
        <v>1</v>
      </c>
      <c r="G1016" s="89"/>
      <c r="H1016" s="88" t="s">
        <v>111</v>
      </c>
      <c r="I1016" s="83" t="s">
        <v>108</v>
      </c>
    </row>
    <row r="1017" spans="1:9" s="104" customFormat="1" ht="15" customHeight="1">
      <c r="A1017" s="544" t="s">
        <v>112</v>
      </c>
      <c r="B1017" s="545"/>
      <c r="C1017" s="99" t="s">
        <v>100</v>
      </c>
      <c r="D1017" s="100" t="e">
        <f>1.216*PLANILHA!#REF!</f>
        <v>#REF!</v>
      </c>
      <c r="E1017" s="101" t="s">
        <v>71</v>
      </c>
      <c r="F1017" s="100" t="s">
        <v>114</v>
      </c>
      <c r="G1017" s="102"/>
      <c r="H1017" s="103">
        <v>65</v>
      </c>
      <c r="I1017" s="185" t="e">
        <f>(D1017*H1017)</f>
        <v>#REF!</v>
      </c>
    </row>
    <row r="1018" spans="1:9" s="104" customFormat="1" ht="30" customHeight="1">
      <c r="A1018" s="544" t="s">
        <v>115</v>
      </c>
      <c r="B1018" s="545"/>
      <c r="C1018" s="99" t="s">
        <v>116</v>
      </c>
      <c r="D1018" s="100" t="e">
        <f>486*PLANILHA!#REF!</f>
        <v>#REF!</v>
      </c>
      <c r="E1018" s="101" t="s">
        <v>71</v>
      </c>
      <c r="F1018" s="100" t="s">
        <v>117</v>
      </c>
      <c r="G1018" s="102"/>
      <c r="H1018" s="103">
        <v>0.34</v>
      </c>
      <c r="I1018" s="185" t="e">
        <f>(D1018*H1018)</f>
        <v>#REF!</v>
      </c>
    </row>
    <row r="1019" spans="1:9">
      <c r="A1019" s="529" t="s">
        <v>109</v>
      </c>
      <c r="B1019" s="530"/>
      <c r="C1019" s="530"/>
      <c r="D1019" s="530"/>
      <c r="E1019" s="530"/>
      <c r="F1019" s="530"/>
      <c r="G1019" s="530"/>
      <c r="H1019" s="531"/>
      <c r="I1019" s="91" t="e">
        <f>SUM(I1017:I1018)</f>
        <v>#REF!</v>
      </c>
    </row>
    <row r="1020" spans="1:9" ht="15">
      <c r="A1020" s="546" t="s">
        <v>118</v>
      </c>
      <c r="B1020" s="547"/>
      <c r="C1020" s="547"/>
      <c r="D1020" s="547"/>
      <c r="E1020" s="547"/>
      <c r="F1020" s="547"/>
      <c r="G1020" s="547"/>
      <c r="H1020" s="547"/>
      <c r="I1020" s="548"/>
    </row>
    <row r="1021" spans="1:9" ht="15">
      <c r="A1021" s="542" t="s">
        <v>102</v>
      </c>
      <c r="B1021" s="543"/>
      <c r="C1021" s="129" t="s">
        <v>31</v>
      </c>
      <c r="D1021" s="129" t="s">
        <v>103</v>
      </c>
      <c r="E1021" s="129" t="s">
        <v>1</v>
      </c>
      <c r="F1021" s="129"/>
      <c r="G1021" s="129"/>
      <c r="H1021" s="88" t="s">
        <v>111</v>
      </c>
      <c r="I1021" s="198" t="s">
        <v>108</v>
      </c>
    </row>
    <row r="1022" spans="1:9" ht="15" customHeight="1">
      <c r="A1022" s="550"/>
      <c r="B1022" s="551"/>
      <c r="C1022" s="99"/>
      <c r="D1022" s="129"/>
      <c r="E1022" s="129"/>
      <c r="F1022" s="129"/>
      <c r="G1022" s="129"/>
      <c r="H1022" s="130"/>
      <c r="I1022" s="91">
        <f>D1022*H1022</f>
        <v>0</v>
      </c>
    </row>
    <row r="1023" spans="1:9" ht="15.75" customHeight="1">
      <c r="A1023" s="532" t="s">
        <v>109</v>
      </c>
      <c r="B1023" s="535"/>
      <c r="C1023" s="535"/>
      <c r="D1023" s="535"/>
      <c r="E1023" s="535"/>
      <c r="F1023" s="535"/>
      <c r="G1023" s="535"/>
      <c r="H1023" s="533"/>
      <c r="I1023" s="191">
        <f>SUM(I1022:I1022)</f>
        <v>0</v>
      </c>
    </row>
    <row r="1024" spans="1:9" ht="15">
      <c r="A1024" s="546" t="s">
        <v>119</v>
      </c>
      <c r="B1024" s="547"/>
      <c r="C1024" s="547"/>
      <c r="D1024" s="547"/>
      <c r="E1024" s="547"/>
      <c r="F1024" s="547"/>
      <c r="G1024" s="547"/>
      <c r="H1024" s="547"/>
      <c r="I1024" s="548"/>
    </row>
    <row r="1025" spans="1:9" ht="15">
      <c r="A1025" s="546" t="s">
        <v>102</v>
      </c>
      <c r="B1025" s="549"/>
      <c r="C1025" s="88" t="s">
        <v>31</v>
      </c>
      <c r="D1025" s="89" t="s">
        <v>103</v>
      </c>
      <c r="E1025" s="96" t="s">
        <v>32</v>
      </c>
      <c r="F1025" s="97" t="s">
        <v>1</v>
      </c>
      <c r="G1025" s="89"/>
      <c r="H1025" s="88" t="s">
        <v>111</v>
      </c>
      <c r="I1025" s="83" t="s">
        <v>108</v>
      </c>
    </row>
    <row r="1026" spans="1:9" ht="15" customHeight="1">
      <c r="A1026" s="544" t="s">
        <v>120</v>
      </c>
      <c r="B1026" s="545"/>
      <c r="C1026" s="99" t="s">
        <v>121</v>
      </c>
      <c r="D1026" s="100" t="e">
        <f>10*PLANILHA!#REF!</f>
        <v>#REF!</v>
      </c>
      <c r="E1026" s="101" t="s">
        <v>71</v>
      </c>
      <c r="F1026" s="100" t="s">
        <v>122</v>
      </c>
      <c r="G1026" s="102"/>
      <c r="H1026" s="103">
        <v>11.99</v>
      </c>
      <c r="I1026" s="191" t="e">
        <f>D1026*H1026</f>
        <v>#REF!</v>
      </c>
    </row>
    <row r="1027" spans="1:9">
      <c r="A1027" s="529" t="s">
        <v>109</v>
      </c>
      <c r="B1027" s="530"/>
      <c r="C1027" s="530"/>
      <c r="D1027" s="530"/>
      <c r="E1027" s="530"/>
      <c r="F1027" s="530"/>
      <c r="G1027" s="530"/>
      <c r="H1027" s="531"/>
      <c r="I1027" s="91" t="e">
        <f>SUM(I1026:I1026)</f>
        <v>#REF!</v>
      </c>
    </row>
    <row r="1028" spans="1:9">
      <c r="A1028" s="532" t="s">
        <v>125</v>
      </c>
      <c r="B1028" s="533"/>
      <c r="C1028" s="131">
        <v>1</v>
      </c>
      <c r="D1028" s="534" t="s">
        <v>126</v>
      </c>
      <c r="E1028" s="535"/>
      <c r="F1028" s="535"/>
      <c r="G1028" s="535"/>
      <c r="H1028" s="533"/>
      <c r="I1028" s="191" t="e">
        <f>I1027+I1023+I1019+I1014</f>
        <v>#REF!</v>
      </c>
    </row>
    <row r="1029" spans="1:9">
      <c r="A1029" s="536" t="s">
        <v>127</v>
      </c>
      <c r="B1029" s="537"/>
      <c r="C1029" s="537"/>
      <c r="D1029" s="537"/>
      <c r="E1029" s="537"/>
      <c r="F1029" s="537"/>
      <c r="G1029" s="537"/>
      <c r="H1029" s="538"/>
      <c r="I1029" s="191" t="e">
        <f>I1028/C1028</f>
        <v>#REF!</v>
      </c>
    </row>
    <row r="1030" spans="1:9">
      <c r="A1030" s="536" t="s">
        <v>128</v>
      </c>
      <c r="B1030" s="537"/>
      <c r="C1030" s="537"/>
      <c r="D1030" s="537"/>
      <c r="E1030" s="537"/>
      <c r="F1030" s="537"/>
      <c r="G1030" s="537"/>
      <c r="H1030" s="538"/>
      <c r="I1030" s="123">
        <v>1</v>
      </c>
    </row>
    <row r="1031" spans="1:9" ht="12.75" customHeight="1">
      <c r="A1031" s="539" t="s">
        <v>129</v>
      </c>
      <c r="B1031" s="540"/>
      <c r="C1031" s="540"/>
      <c r="D1031" s="540"/>
      <c r="E1031" s="540"/>
      <c r="F1031" s="540"/>
      <c r="G1031" s="540"/>
      <c r="H1031" s="541"/>
      <c r="I1031" s="127" t="e">
        <f>I1029*I1030</f>
        <v>#REF!</v>
      </c>
    </row>
    <row r="1032" spans="1:9" ht="12.75" customHeight="1">
      <c r="A1032" s="179"/>
      <c r="B1032" s="180"/>
      <c r="C1032" s="180"/>
      <c r="D1032" s="180"/>
      <c r="E1032" s="180"/>
      <c r="F1032" s="180"/>
      <c r="G1032" s="180"/>
      <c r="H1032" s="180"/>
      <c r="I1032" s="181"/>
    </row>
    <row r="1033" spans="1:9" ht="29.25" customHeight="1">
      <c r="A1033" s="552" t="s">
        <v>95</v>
      </c>
      <c r="B1033" s="553"/>
      <c r="C1033" s="554" t="s">
        <v>96</v>
      </c>
      <c r="D1033" s="555"/>
      <c r="E1033" s="555"/>
      <c r="F1033" s="555"/>
      <c r="G1033" s="555"/>
      <c r="H1033" s="555"/>
      <c r="I1033" s="556"/>
    </row>
    <row r="1034" spans="1:9" ht="15">
      <c r="A1034" s="542" t="s">
        <v>97</v>
      </c>
      <c r="B1034" s="557"/>
      <c r="C1034" s="557"/>
      <c r="D1034" s="557"/>
      <c r="E1034" s="557"/>
      <c r="F1034" s="557"/>
      <c r="G1034" s="543"/>
      <c r="H1034" s="80" t="s">
        <v>98</v>
      </c>
      <c r="I1034" s="81">
        <v>43101</v>
      </c>
    </row>
    <row r="1035" spans="1:9" ht="26.25" customHeight="1">
      <c r="A1035" s="558" t="s">
        <v>136</v>
      </c>
      <c r="B1035" s="559"/>
      <c r="C1035" s="559"/>
      <c r="D1035" s="559"/>
      <c r="E1035" s="559"/>
      <c r="F1035" s="559"/>
      <c r="G1035" s="560"/>
      <c r="H1035" s="82" t="s">
        <v>99</v>
      </c>
      <c r="I1035" s="83" t="s">
        <v>100</v>
      </c>
    </row>
    <row r="1036" spans="1:9" ht="15">
      <c r="A1036" s="546" t="s">
        <v>101</v>
      </c>
      <c r="B1036" s="547"/>
      <c r="C1036" s="547"/>
      <c r="D1036" s="547"/>
      <c r="E1036" s="547"/>
      <c r="F1036" s="547"/>
      <c r="G1036" s="547"/>
      <c r="H1036" s="547"/>
      <c r="I1036" s="548"/>
    </row>
    <row r="1037" spans="1:9" ht="15">
      <c r="A1037" s="542" t="s">
        <v>102</v>
      </c>
      <c r="B1037" s="543"/>
      <c r="C1037" s="84" t="s">
        <v>31</v>
      </c>
      <c r="D1037" s="85" t="s">
        <v>103</v>
      </c>
      <c r="E1037" s="85" t="s">
        <v>104</v>
      </c>
      <c r="F1037" s="85" t="s">
        <v>105</v>
      </c>
      <c r="G1037" s="85" t="s">
        <v>106</v>
      </c>
      <c r="H1037" s="86" t="s">
        <v>107</v>
      </c>
      <c r="I1037" s="87" t="s">
        <v>108</v>
      </c>
    </row>
    <row r="1038" spans="1:9">
      <c r="A1038" s="561"/>
      <c r="B1038" s="562"/>
      <c r="C1038" s="88"/>
      <c r="D1038" s="88"/>
      <c r="E1038" s="88"/>
      <c r="F1038" s="89"/>
      <c r="G1038" s="89"/>
      <c r="H1038" s="90"/>
      <c r="I1038" s="91">
        <f>G1038*D1038</f>
        <v>0</v>
      </c>
    </row>
    <row r="1039" spans="1:9">
      <c r="A1039" s="532" t="s">
        <v>109</v>
      </c>
      <c r="B1039" s="535"/>
      <c r="C1039" s="535"/>
      <c r="D1039" s="535"/>
      <c r="E1039" s="535"/>
      <c r="F1039" s="535"/>
      <c r="G1039" s="535"/>
      <c r="H1039" s="533"/>
      <c r="I1039" s="93">
        <f>SUM(I1038)</f>
        <v>0</v>
      </c>
    </row>
    <row r="1040" spans="1:9" ht="15">
      <c r="A1040" s="546" t="s">
        <v>110</v>
      </c>
      <c r="B1040" s="547"/>
      <c r="C1040" s="547"/>
      <c r="D1040" s="547"/>
      <c r="E1040" s="547"/>
      <c r="F1040" s="547"/>
      <c r="G1040" s="547"/>
      <c r="H1040" s="547"/>
      <c r="I1040" s="548"/>
    </row>
    <row r="1041" spans="1:9" ht="15">
      <c r="A1041" s="546" t="s">
        <v>102</v>
      </c>
      <c r="B1041" s="549"/>
      <c r="C1041" s="88" t="s">
        <v>31</v>
      </c>
      <c r="D1041" s="89" t="s">
        <v>103</v>
      </c>
      <c r="E1041" s="96" t="s">
        <v>32</v>
      </c>
      <c r="F1041" s="97" t="s">
        <v>1</v>
      </c>
      <c r="G1041" s="89"/>
      <c r="H1041" s="88" t="s">
        <v>111</v>
      </c>
      <c r="I1041" s="83" t="s">
        <v>108</v>
      </c>
    </row>
    <row r="1042" spans="1:9" s="104" customFormat="1" ht="15" customHeight="1">
      <c r="A1042" s="544" t="s">
        <v>112</v>
      </c>
      <c r="B1042" s="545"/>
      <c r="C1042" s="99" t="s">
        <v>100</v>
      </c>
      <c r="D1042" s="100" t="e">
        <f>1.22*PLANILHA!#REF!</f>
        <v>#REF!</v>
      </c>
      <c r="E1042" s="101" t="s">
        <v>71</v>
      </c>
      <c r="F1042" s="100" t="s">
        <v>114</v>
      </c>
      <c r="G1042" s="102"/>
      <c r="H1042" s="103">
        <v>65</v>
      </c>
      <c r="I1042" s="185" t="e">
        <f>(D1042*H1042)</f>
        <v>#REF!</v>
      </c>
    </row>
    <row r="1043" spans="1:9" s="104" customFormat="1" ht="30" customHeight="1">
      <c r="A1043" s="544" t="s">
        <v>115</v>
      </c>
      <c r="B1043" s="545"/>
      <c r="C1043" s="99" t="s">
        <v>116</v>
      </c>
      <c r="D1043" s="100" t="e">
        <f>182*PLANILHA!#REF!</f>
        <v>#REF!</v>
      </c>
      <c r="E1043" s="101" t="s">
        <v>71</v>
      </c>
      <c r="F1043" s="100" t="s">
        <v>117</v>
      </c>
      <c r="G1043" s="102"/>
      <c r="H1043" s="103">
        <v>0.34</v>
      </c>
      <c r="I1043" s="185" t="e">
        <f>(D1043*H1043)</f>
        <v>#REF!</v>
      </c>
    </row>
    <row r="1044" spans="1:9" s="104" customFormat="1" ht="30" customHeight="1">
      <c r="A1044" s="544" t="s">
        <v>137</v>
      </c>
      <c r="B1044" s="545"/>
      <c r="C1044" s="99" t="s">
        <v>116</v>
      </c>
      <c r="D1044" s="182" t="e">
        <f>188.94*PLANILHA!#REF!</f>
        <v>#REF!</v>
      </c>
      <c r="E1044" s="101" t="s">
        <v>71</v>
      </c>
      <c r="F1044" s="100" t="s">
        <v>138</v>
      </c>
      <c r="G1044" s="102"/>
      <c r="H1044" s="103">
        <v>0.34</v>
      </c>
      <c r="I1044" s="185" t="e">
        <f>(D1044*H1044)</f>
        <v>#REF!</v>
      </c>
    </row>
    <row r="1045" spans="1:9">
      <c r="A1045" s="529" t="s">
        <v>109</v>
      </c>
      <c r="B1045" s="530"/>
      <c r="C1045" s="530"/>
      <c r="D1045" s="530"/>
      <c r="E1045" s="530"/>
      <c r="F1045" s="530"/>
      <c r="G1045" s="530"/>
      <c r="H1045" s="531"/>
      <c r="I1045" s="91" t="e">
        <f>SUM(I1042:I1044)</f>
        <v>#REF!</v>
      </c>
    </row>
    <row r="1046" spans="1:9" ht="15">
      <c r="A1046" s="546" t="s">
        <v>118</v>
      </c>
      <c r="B1046" s="547"/>
      <c r="C1046" s="547"/>
      <c r="D1046" s="547"/>
      <c r="E1046" s="547"/>
      <c r="F1046" s="547"/>
      <c r="G1046" s="547"/>
      <c r="H1046" s="547"/>
      <c r="I1046" s="548"/>
    </row>
    <row r="1047" spans="1:9" ht="15">
      <c r="A1047" s="542" t="s">
        <v>102</v>
      </c>
      <c r="B1047" s="543"/>
      <c r="C1047" s="129" t="s">
        <v>31</v>
      </c>
      <c r="D1047" s="129" t="s">
        <v>103</v>
      </c>
      <c r="E1047" s="129" t="s">
        <v>1</v>
      </c>
      <c r="F1047" s="129"/>
      <c r="G1047" s="129"/>
      <c r="H1047" s="88" t="s">
        <v>111</v>
      </c>
      <c r="I1047" s="198" t="s">
        <v>108</v>
      </c>
    </row>
    <row r="1048" spans="1:9" ht="15" customHeight="1">
      <c r="A1048" s="550"/>
      <c r="B1048" s="551"/>
      <c r="C1048" s="99"/>
      <c r="D1048" s="129"/>
      <c r="E1048" s="129"/>
      <c r="F1048" s="129"/>
      <c r="G1048" s="129"/>
      <c r="H1048" s="130"/>
      <c r="I1048" s="91">
        <f>D1048*H1048</f>
        <v>0</v>
      </c>
    </row>
    <row r="1049" spans="1:9" ht="15.75" customHeight="1">
      <c r="A1049" s="532" t="s">
        <v>109</v>
      </c>
      <c r="B1049" s="535"/>
      <c r="C1049" s="535"/>
      <c r="D1049" s="535"/>
      <c r="E1049" s="535"/>
      <c r="F1049" s="535"/>
      <c r="G1049" s="535"/>
      <c r="H1049" s="533"/>
      <c r="I1049" s="191">
        <f>SUM(I1048:I1048)</f>
        <v>0</v>
      </c>
    </row>
    <row r="1050" spans="1:9" ht="15">
      <c r="A1050" s="546" t="s">
        <v>119</v>
      </c>
      <c r="B1050" s="547"/>
      <c r="C1050" s="547"/>
      <c r="D1050" s="547"/>
      <c r="E1050" s="547"/>
      <c r="F1050" s="547"/>
      <c r="G1050" s="547"/>
      <c r="H1050" s="547"/>
      <c r="I1050" s="548"/>
    </row>
    <row r="1051" spans="1:9" ht="15">
      <c r="A1051" s="546" t="s">
        <v>102</v>
      </c>
      <c r="B1051" s="549"/>
      <c r="C1051" s="88" t="s">
        <v>31</v>
      </c>
      <c r="D1051" s="89" t="s">
        <v>103</v>
      </c>
      <c r="E1051" s="96" t="s">
        <v>32</v>
      </c>
      <c r="F1051" s="97" t="s">
        <v>1</v>
      </c>
      <c r="G1051" s="89"/>
      <c r="H1051" s="88" t="s">
        <v>111</v>
      </c>
      <c r="I1051" s="83" t="s">
        <v>108</v>
      </c>
    </row>
    <row r="1052" spans="1:9" ht="15" customHeight="1">
      <c r="A1052" s="544" t="s">
        <v>120</v>
      </c>
      <c r="B1052" s="545"/>
      <c r="C1052" s="99" t="s">
        <v>121</v>
      </c>
      <c r="D1052" s="100" t="e">
        <f>10*PLANILHA!#REF!</f>
        <v>#REF!</v>
      </c>
      <c r="E1052" s="101" t="s">
        <v>71</v>
      </c>
      <c r="F1052" s="100" t="s">
        <v>122</v>
      </c>
      <c r="G1052" s="102"/>
      <c r="H1052" s="103">
        <v>11.99</v>
      </c>
      <c r="I1052" s="191" t="e">
        <f>D1052*H1052</f>
        <v>#REF!</v>
      </c>
    </row>
    <row r="1053" spans="1:9">
      <c r="A1053" s="529" t="s">
        <v>109</v>
      </c>
      <c r="B1053" s="530"/>
      <c r="C1053" s="530"/>
      <c r="D1053" s="530"/>
      <c r="E1053" s="530"/>
      <c r="F1053" s="530"/>
      <c r="G1053" s="530"/>
      <c r="H1053" s="531"/>
      <c r="I1053" s="91" t="e">
        <f>SUM(I1052:I1052)</f>
        <v>#REF!</v>
      </c>
    </row>
    <row r="1054" spans="1:9">
      <c r="A1054" s="532" t="s">
        <v>125</v>
      </c>
      <c r="B1054" s="533"/>
      <c r="C1054" s="131">
        <v>1</v>
      </c>
      <c r="D1054" s="534" t="s">
        <v>126</v>
      </c>
      <c r="E1054" s="535"/>
      <c r="F1054" s="535"/>
      <c r="G1054" s="535"/>
      <c r="H1054" s="533"/>
      <c r="I1054" s="191" t="e">
        <f>I1053+I1049+I1045+I1039</f>
        <v>#REF!</v>
      </c>
    </row>
    <row r="1055" spans="1:9">
      <c r="A1055" s="536" t="s">
        <v>127</v>
      </c>
      <c r="B1055" s="537"/>
      <c r="C1055" s="537"/>
      <c r="D1055" s="537"/>
      <c r="E1055" s="537"/>
      <c r="F1055" s="537"/>
      <c r="G1055" s="537"/>
      <c r="H1055" s="538"/>
      <c r="I1055" s="191" t="e">
        <f>I1054/C1054</f>
        <v>#REF!</v>
      </c>
    </row>
    <row r="1056" spans="1:9">
      <c r="A1056" s="536" t="s">
        <v>128</v>
      </c>
      <c r="B1056" s="537"/>
      <c r="C1056" s="537"/>
      <c r="D1056" s="537"/>
      <c r="E1056" s="537"/>
      <c r="F1056" s="537"/>
      <c r="G1056" s="537"/>
      <c r="H1056" s="538"/>
      <c r="I1056" s="123">
        <v>1</v>
      </c>
    </row>
    <row r="1057" spans="1:9" ht="12.75" customHeight="1">
      <c r="A1057" s="539" t="s">
        <v>129</v>
      </c>
      <c r="B1057" s="540"/>
      <c r="C1057" s="540"/>
      <c r="D1057" s="540"/>
      <c r="E1057" s="540"/>
      <c r="F1057" s="540"/>
      <c r="G1057" s="540"/>
      <c r="H1057" s="541"/>
      <c r="I1057" s="127" t="e">
        <f>I1055*I1056</f>
        <v>#REF!</v>
      </c>
    </row>
    <row r="1058" spans="1:9" ht="12.75" customHeight="1">
      <c r="A1058" s="546"/>
      <c r="B1058" s="547"/>
      <c r="C1058" s="547"/>
      <c r="D1058" s="547"/>
      <c r="E1058" s="547"/>
      <c r="F1058" s="547"/>
      <c r="G1058" s="547"/>
      <c r="H1058" s="547"/>
      <c r="I1058" s="548"/>
    </row>
    <row r="1059" spans="1:9" ht="29.25" customHeight="1">
      <c r="A1059" s="552" t="s">
        <v>95</v>
      </c>
      <c r="B1059" s="553"/>
      <c r="C1059" s="554" t="s">
        <v>96</v>
      </c>
      <c r="D1059" s="555"/>
      <c r="E1059" s="555"/>
      <c r="F1059" s="555"/>
      <c r="G1059" s="555"/>
      <c r="H1059" s="555"/>
      <c r="I1059" s="556"/>
    </row>
    <row r="1060" spans="1:9" ht="15">
      <c r="A1060" s="542" t="s">
        <v>97</v>
      </c>
      <c r="B1060" s="557"/>
      <c r="C1060" s="557"/>
      <c r="D1060" s="557"/>
      <c r="E1060" s="557"/>
      <c r="F1060" s="557"/>
      <c r="G1060" s="543"/>
      <c r="H1060" s="80" t="s">
        <v>98</v>
      </c>
      <c r="I1060" s="81">
        <v>43101</v>
      </c>
    </row>
    <row r="1061" spans="1:9" ht="26.25" customHeight="1">
      <c r="A1061" s="558" t="s">
        <v>170</v>
      </c>
      <c r="B1061" s="559"/>
      <c r="C1061" s="559"/>
      <c r="D1061" s="559"/>
      <c r="E1061" s="559"/>
      <c r="F1061" s="559"/>
      <c r="G1061" s="560"/>
      <c r="H1061" s="82" t="s">
        <v>99</v>
      </c>
      <c r="I1061" s="83" t="s">
        <v>43</v>
      </c>
    </row>
    <row r="1062" spans="1:9" ht="15">
      <c r="A1062" s="546" t="s">
        <v>101</v>
      </c>
      <c r="B1062" s="547"/>
      <c r="C1062" s="547"/>
      <c r="D1062" s="547"/>
      <c r="E1062" s="547"/>
      <c r="F1062" s="547"/>
      <c r="G1062" s="547"/>
      <c r="H1062" s="547"/>
      <c r="I1062" s="548"/>
    </row>
    <row r="1063" spans="1:9" ht="15">
      <c r="A1063" s="542" t="s">
        <v>102</v>
      </c>
      <c r="B1063" s="543"/>
      <c r="C1063" s="84" t="s">
        <v>31</v>
      </c>
      <c r="D1063" s="85" t="s">
        <v>103</v>
      </c>
      <c r="E1063" s="85" t="s">
        <v>104</v>
      </c>
      <c r="F1063" s="85" t="s">
        <v>105</v>
      </c>
      <c r="G1063" s="85" t="s">
        <v>106</v>
      </c>
      <c r="H1063" s="86" t="s">
        <v>107</v>
      </c>
      <c r="I1063" s="87" t="s">
        <v>108</v>
      </c>
    </row>
    <row r="1064" spans="1:9">
      <c r="A1064" s="544"/>
      <c r="B1064" s="545"/>
      <c r="C1064" s="135"/>
      <c r="D1064" s="100"/>
      <c r="E1064" s="195"/>
      <c r="F1064" s="100"/>
      <c r="G1064" s="100"/>
      <c r="H1064" s="100"/>
      <c r="I1064" s="91"/>
    </row>
    <row r="1065" spans="1:9">
      <c r="A1065" s="532" t="s">
        <v>109</v>
      </c>
      <c r="B1065" s="535"/>
      <c r="C1065" s="535"/>
      <c r="D1065" s="535"/>
      <c r="E1065" s="535"/>
      <c r="F1065" s="535"/>
      <c r="G1065" s="535"/>
      <c r="H1065" s="533"/>
      <c r="I1065" s="93">
        <f>SUM(I1064:I1064)</f>
        <v>0</v>
      </c>
    </row>
    <row r="1066" spans="1:9" ht="15">
      <c r="A1066" s="546" t="s">
        <v>110</v>
      </c>
      <c r="B1066" s="547"/>
      <c r="C1066" s="547"/>
      <c r="D1066" s="547"/>
      <c r="E1066" s="547"/>
      <c r="F1066" s="547"/>
      <c r="G1066" s="547"/>
      <c r="H1066" s="547"/>
      <c r="I1066" s="548"/>
    </row>
    <row r="1067" spans="1:9" ht="15">
      <c r="A1067" s="546" t="s">
        <v>102</v>
      </c>
      <c r="B1067" s="549"/>
      <c r="C1067" s="88" t="s">
        <v>31</v>
      </c>
      <c r="D1067" s="89" t="s">
        <v>103</v>
      </c>
      <c r="E1067" s="96" t="s">
        <v>32</v>
      </c>
      <c r="F1067" s="97" t="s">
        <v>1</v>
      </c>
      <c r="G1067" s="89"/>
      <c r="H1067" s="88" t="s">
        <v>111</v>
      </c>
      <c r="I1067" s="83" t="s">
        <v>108</v>
      </c>
    </row>
    <row r="1068" spans="1:9" s="104" customFormat="1" ht="31.5" customHeight="1">
      <c r="A1068" s="544" t="s">
        <v>152</v>
      </c>
      <c r="B1068" s="545"/>
      <c r="C1068" s="136" t="s">
        <v>151</v>
      </c>
      <c r="D1068" s="100" t="e">
        <f>0.21*PLANILHA!#REF!</f>
        <v>#REF!</v>
      </c>
      <c r="E1068" s="101" t="s">
        <v>71</v>
      </c>
      <c r="F1068" s="99" t="s">
        <v>153</v>
      </c>
      <c r="G1068" s="102"/>
      <c r="H1068" s="100">
        <v>1.5</v>
      </c>
      <c r="I1068" s="185" t="e">
        <f>(D1068*H1068)</f>
        <v>#REF!</v>
      </c>
    </row>
    <row r="1069" spans="1:9" s="104" customFormat="1" ht="30" customHeight="1">
      <c r="A1069" s="544" t="s">
        <v>154</v>
      </c>
      <c r="B1069" s="545"/>
      <c r="C1069" s="136" t="s">
        <v>39</v>
      </c>
      <c r="D1069" s="100" t="e">
        <f>0.18*PLANILHA!#REF!</f>
        <v>#REF!</v>
      </c>
      <c r="E1069" s="101" t="s">
        <v>71</v>
      </c>
      <c r="F1069" s="99" t="s">
        <v>155</v>
      </c>
      <c r="G1069" s="102"/>
      <c r="H1069" s="100">
        <v>11.28</v>
      </c>
      <c r="I1069" s="185" t="e">
        <f>(D1069*H1069)</f>
        <v>#REF!</v>
      </c>
    </row>
    <row r="1070" spans="1:9" s="104" customFormat="1" ht="30" customHeight="1">
      <c r="A1070" s="544" t="s">
        <v>169</v>
      </c>
      <c r="B1070" s="545"/>
      <c r="C1070" s="136" t="s">
        <v>116</v>
      </c>
      <c r="D1070" s="100" t="e">
        <f>0.5*PLANILHA!#REF!</f>
        <v>#REF!</v>
      </c>
      <c r="E1070" s="101" t="s">
        <v>71</v>
      </c>
      <c r="F1070" s="99" t="s">
        <v>155</v>
      </c>
      <c r="G1070" s="102"/>
      <c r="H1070" s="100">
        <v>11.28</v>
      </c>
      <c r="I1070" s="185" t="e">
        <f>(D1070*H1070)</f>
        <v>#REF!</v>
      </c>
    </row>
    <row r="1071" spans="1:9">
      <c r="A1071" s="529" t="s">
        <v>109</v>
      </c>
      <c r="B1071" s="530"/>
      <c r="C1071" s="530"/>
      <c r="D1071" s="530"/>
      <c r="E1071" s="530"/>
      <c r="F1071" s="530"/>
      <c r="G1071" s="530"/>
      <c r="H1071" s="531"/>
      <c r="I1071" s="91" t="e">
        <f>SUM(I1068:I1070)</f>
        <v>#REF!</v>
      </c>
    </row>
    <row r="1072" spans="1:9" ht="15">
      <c r="A1072" s="546" t="s">
        <v>118</v>
      </c>
      <c r="B1072" s="547"/>
      <c r="C1072" s="547"/>
      <c r="D1072" s="547"/>
      <c r="E1072" s="547"/>
      <c r="F1072" s="547"/>
      <c r="G1072" s="547"/>
      <c r="H1072" s="547"/>
      <c r="I1072" s="548"/>
    </row>
    <row r="1073" spans="1:9" ht="15">
      <c r="A1073" s="542" t="s">
        <v>102</v>
      </c>
      <c r="B1073" s="543"/>
      <c r="C1073" s="129" t="s">
        <v>31</v>
      </c>
      <c r="D1073" s="129" t="s">
        <v>103</v>
      </c>
      <c r="E1073" s="129" t="s">
        <v>1</v>
      </c>
      <c r="F1073" s="129"/>
      <c r="G1073" s="129"/>
      <c r="H1073" s="88" t="s">
        <v>111</v>
      </c>
      <c r="I1073" s="198" t="s">
        <v>108</v>
      </c>
    </row>
    <row r="1074" spans="1:9" ht="15" customHeight="1">
      <c r="A1074" s="550"/>
      <c r="B1074" s="551"/>
      <c r="C1074" s="99"/>
      <c r="D1074" s="129"/>
      <c r="E1074" s="129"/>
      <c r="F1074" s="129"/>
      <c r="G1074" s="129"/>
      <c r="H1074" s="130"/>
      <c r="I1074" s="91">
        <f>D1074*H1074</f>
        <v>0</v>
      </c>
    </row>
    <row r="1075" spans="1:9" ht="15.75" customHeight="1">
      <c r="A1075" s="532" t="s">
        <v>109</v>
      </c>
      <c r="B1075" s="535"/>
      <c r="C1075" s="535"/>
      <c r="D1075" s="535"/>
      <c r="E1075" s="535"/>
      <c r="F1075" s="535"/>
      <c r="G1075" s="535"/>
      <c r="H1075" s="533"/>
      <c r="I1075" s="191">
        <f>SUM(I1074:I1074)</f>
        <v>0</v>
      </c>
    </row>
    <row r="1076" spans="1:9" ht="15">
      <c r="A1076" s="546" t="s">
        <v>119</v>
      </c>
      <c r="B1076" s="547"/>
      <c r="C1076" s="547"/>
      <c r="D1076" s="547"/>
      <c r="E1076" s="547"/>
      <c r="F1076" s="547"/>
      <c r="G1076" s="547"/>
      <c r="H1076" s="547"/>
      <c r="I1076" s="548"/>
    </row>
    <row r="1077" spans="1:9" ht="15">
      <c r="A1077" s="546" t="s">
        <v>102</v>
      </c>
      <c r="B1077" s="549"/>
      <c r="C1077" s="88" t="s">
        <v>31</v>
      </c>
      <c r="D1077" s="89" t="s">
        <v>103</v>
      </c>
      <c r="E1077" s="96" t="s">
        <v>32</v>
      </c>
      <c r="F1077" s="97" t="s">
        <v>1</v>
      </c>
      <c r="G1077" s="89"/>
      <c r="H1077" s="88" t="s">
        <v>111</v>
      </c>
      <c r="I1077" s="83" t="s">
        <v>108</v>
      </c>
    </row>
    <row r="1078" spans="1:9" ht="15" customHeight="1">
      <c r="A1078" s="544" t="s">
        <v>130</v>
      </c>
      <c r="B1078" s="545"/>
      <c r="C1078" s="99" t="s">
        <v>121</v>
      </c>
      <c r="D1078" s="100" t="e">
        <f>0.25*PLANILHA!#REF!</f>
        <v>#REF!</v>
      </c>
      <c r="E1078" s="101" t="s">
        <v>71</v>
      </c>
      <c r="F1078" s="99" t="s">
        <v>131</v>
      </c>
      <c r="G1078" s="102"/>
      <c r="H1078" s="103">
        <v>12.7</v>
      </c>
      <c r="I1078" s="191" t="e">
        <f>D1078*H1078</f>
        <v>#REF!</v>
      </c>
    </row>
    <row r="1079" spans="1:9" ht="15" customHeight="1">
      <c r="A1079" s="544" t="s">
        <v>132</v>
      </c>
      <c r="B1079" s="545"/>
      <c r="C1079" s="99" t="s">
        <v>121</v>
      </c>
      <c r="D1079" s="100" t="e">
        <f>0.3*PLANILHA!#REF!</f>
        <v>#REF!</v>
      </c>
      <c r="E1079" s="101" t="s">
        <v>71</v>
      </c>
      <c r="F1079" s="99" t="s">
        <v>133</v>
      </c>
      <c r="G1079" s="102"/>
      <c r="H1079" s="137">
        <v>16.71</v>
      </c>
      <c r="I1079" s="191" t="e">
        <f>D1079*H1079</f>
        <v>#REF!</v>
      </c>
    </row>
    <row r="1080" spans="1:9">
      <c r="A1080" s="529" t="s">
        <v>109</v>
      </c>
      <c r="B1080" s="530"/>
      <c r="C1080" s="530"/>
      <c r="D1080" s="530"/>
      <c r="E1080" s="530"/>
      <c r="F1080" s="530"/>
      <c r="G1080" s="530"/>
      <c r="H1080" s="531"/>
      <c r="I1080" s="91" t="e">
        <f>SUM(I1078:I1079)</f>
        <v>#REF!</v>
      </c>
    </row>
    <row r="1081" spans="1:9">
      <c r="A1081" s="532" t="s">
        <v>125</v>
      </c>
      <c r="B1081" s="533"/>
      <c r="C1081" s="131">
        <v>1</v>
      </c>
      <c r="D1081" s="534" t="s">
        <v>126</v>
      </c>
      <c r="E1081" s="535"/>
      <c r="F1081" s="535"/>
      <c r="G1081" s="535"/>
      <c r="H1081" s="533"/>
      <c r="I1081" s="191" t="e">
        <f>I1080+I1075+I1071+I1065</f>
        <v>#REF!</v>
      </c>
    </row>
    <row r="1082" spans="1:9">
      <c r="A1082" s="536" t="s">
        <v>127</v>
      </c>
      <c r="B1082" s="537"/>
      <c r="C1082" s="537"/>
      <c r="D1082" s="537"/>
      <c r="E1082" s="537"/>
      <c r="F1082" s="537"/>
      <c r="G1082" s="537"/>
      <c r="H1082" s="538"/>
      <c r="I1082" s="191" t="e">
        <f>I1081/C1081</f>
        <v>#REF!</v>
      </c>
    </row>
    <row r="1083" spans="1:9">
      <c r="A1083" s="536" t="s">
        <v>128</v>
      </c>
      <c r="B1083" s="537"/>
      <c r="C1083" s="537"/>
      <c r="D1083" s="537"/>
      <c r="E1083" s="537"/>
      <c r="F1083" s="537"/>
      <c r="G1083" s="537"/>
      <c r="H1083" s="538"/>
      <c r="I1083" s="123">
        <v>1</v>
      </c>
    </row>
    <row r="1084" spans="1:9" ht="12.75" customHeight="1">
      <c r="A1084" s="539" t="s">
        <v>129</v>
      </c>
      <c r="B1084" s="540"/>
      <c r="C1084" s="540"/>
      <c r="D1084" s="540"/>
      <c r="E1084" s="540"/>
      <c r="F1084" s="540"/>
      <c r="G1084" s="540"/>
      <c r="H1084" s="541"/>
      <c r="I1084" s="127" t="e">
        <f>I1082*I1083</f>
        <v>#REF!</v>
      </c>
    </row>
    <row r="1085" spans="1:9" ht="12.75" customHeight="1">
      <c r="A1085" s="546"/>
      <c r="B1085" s="547"/>
      <c r="C1085" s="547"/>
      <c r="D1085" s="547"/>
      <c r="E1085" s="547"/>
      <c r="F1085" s="547"/>
      <c r="G1085" s="547"/>
      <c r="H1085" s="547"/>
      <c r="I1085" s="548"/>
    </row>
    <row r="1086" spans="1:9" ht="29.25" customHeight="1">
      <c r="A1086" s="552" t="s">
        <v>95</v>
      </c>
      <c r="B1086" s="553"/>
      <c r="C1086" s="554" t="s">
        <v>96</v>
      </c>
      <c r="D1086" s="555"/>
      <c r="E1086" s="555"/>
      <c r="F1086" s="555"/>
      <c r="G1086" s="555"/>
      <c r="H1086" s="555"/>
      <c r="I1086" s="556"/>
    </row>
    <row r="1087" spans="1:9" ht="15">
      <c r="A1087" s="542" t="s">
        <v>97</v>
      </c>
      <c r="B1087" s="557"/>
      <c r="C1087" s="557"/>
      <c r="D1087" s="557"/>
      <c r="E1087" s="557"/>
      <c r="F1087" s="557"/>
      <c r="G1087" s="543"/>
      <c r="H1087" s="80" t="s">
        <v>98</v>
      </c>
      <c r="I1087" s="81">
        <v>43101</v>
      </c>
    </row>
    <row r="1088" spans="1:9" ht="26.25" customHeight="1">
      <c r="A1088" s="558" t="e">
        <f>PLANILHA!#REF!</f>
        <v>#REF!</v>
      </c>
      <c r="B1088" s="559"/>
      <c r="C1088" s="559"/>
      <c r="D1088" s="559"/>
      <c r="E1088" s="559"/>
      <c r="F1088" s="559"/>
      <c r="G1088" s="560"/>
      <c r="H1088" s="82" t="s">
        <v>99</v>
      </c>
      <c r="I1088" s="83" t="s">
        <v>43</v>
      </c>
    </row>
    <row r="1089" spans="1:9" ht="15">
      <c r="A1089" s="546" t="s">
        <v>101</v>
      </c>
      <c r="B1089" s="547"/>
      <c r="C1089" s="547"/>
      <c r="D1089" s="547"/>
      <c r="E1089" s="547"/>
      <c r="F1089" s="547"/>
      <c r="G1089" s="547"/>
      <c r="H1089" s="547"/>
      <c r="I1089" s="548"/>
    </row>
    <row r="1090" spans="1:9" ht="15">
      <c r="A1090" s="542" t="s">
        <v>102</v>
      </c>
      <c r="B1090" s="543"/>
      <c r="C1090" s="84" t="s">
        <v>31</v>
      </c>
      <c r="D1090" s="85" t="s">
        <v>103</v>
      </c>
      <c r="E1090" s="85" t="s">
        <v>104</v>
      </c>
      <c r="F1090" s="85" t="s">
        <v>105</v>
      </c>
      <c r="G1090" s="85" t="s">
        <v>106</v>
      </c>
      <c r="H1090" s="86" t="s">
        <v>107</v>
      </c>
      <c r="I1090" s="87" t="s">
        <v>108</v>
      </c>
    </row>
    <row r="1091" spans="1:9">
      <c r="A1091" s="561"/>
      <c r="B1091" s="562"/>
      <c r="C1091" s="88"/>
      <c r="D1091" s="88"/>
      <c r="E1091" s="88"/>
      <c r="F1091" s="89"/>
      <c r="G1091" s="89"/>
      <c r="H1091" s="90"/>
      <c r="I1091" s="91">
        <f>G1091*D1091</f>
        <v>0</v>
      </c>
    </row>
    <row r="1092" spans="1:9">
      <c r="A1092" s="532" t="s">
        <v>109</v>
      </c>
      <c r="B1092" s="535"/>
      <c r="C1092" s="535"/>
      <c r="D1092" s="535"/>
      <c r="E1092" s="535"/>
      <c r="F1092" s="535"/>
      <c r="G1092" s="535"/>
      <c r="H1092" s="533"/>
      <c r="I1092" s="93">
        <f>SUM(I1091)</f>
        <v>0</v>
      </c>
    </row>
    <row r="1093" spans="1:9" ht="15">
      <c r="A1093" s="546" t="s">
        <v>110</v>
      </c>
      <c r="B1093" s="547"/>
      <c r="C1093" s="547"/>
      <c r="D1093" s="547"/>
      <c r="E1093" s="547"/>
      <c r="F1093" s="547"/>
      <c r="G1093" s="547"/>
      <c r="H1093" s="547"/>
      <c r="I1093" s="548"/>
    </row>
    <row r="1094" spans="1:9" ht="15">
      <c r="A1094" s="546" t="s">
        <v>102</v>
      </c>
      <c r="B1094" s="549"/>
      <c r="C1094" s="88" t="s">
        <v>31</v>
      </c>
      <c r="D1094" s="89" t="s">
        <v>103</v>
      </c>
      <c r="E1094" s="96" t="s">
        <v>32</v>
      </c>
      <c r="F1094" s="97" t="s">
        <v>1</v>
      </c>
      <c r="G1094" s="89"/>
      <c r="H1094" s="88" t="s">
        <v>111</v>
      </c>
      <c r="I1094" s="83" t="s">
        <v>108</v>
      </c>
    </row>
    <row r="1095" spans="1:9" s="104" customFormat="1" ht="34.5" customHeight="1">
      <c r="A1095" s="544" t="s">
        <v>162</v>
      </c>
      <c r="B1095" s="545"/>
      <c r="C1095" s="99" t="s">
        <v>43</v>
      </c>
      <c r="D1095" s="100" t="e">
        <f>1.05*PLANILHA!#REF!</f>
        <v>#REF!</v>
      </c>
      <c r="E1095" s="101" t="s">
        <v>71</v>
      </c>
      <c r="F1095" s="101" t="s">
        <v>140</v>
      </c>
      <c r="G1095" s="102"/>
      <c r="H1095" s="103">
        <v>25.72</v>
      </c>
      <c r="I1095" s="185" t="e">
        <f>(D1095*H1095)</f>
        <v>#REF!</v>
      </c>
    </row>
    <row r="1096" spans="1:9" s="104" customFormat="1" ht="30" customHeight="1">
      <c r="A1096" s="544" t="s">
        <v>141</v>
      </c>
      <c r="B1096" s="545"/>
      <c r="C1096" s="99" t="s">
        <v>116</v>
      </c>
      <c r="D1096" s="100" t="e">
        <f>4.5*PLANILHA!#REF!</f>
        <v>#REF!</v>
      </c>
      <c r="E1096" s="101" t="s">
        <v>71</v>
      </c>
      <c r="F1096" s="101" t="s">
        <v>142</v>
      </c>
      <c r="G1096" s="102"/>
      <c r="H1096" s="103">
        <v>0.45</v>
      </c>
      <c r="I1096" s="185" t="e">
        <f>(D1096*H1096)</f>
        <v>#REF!</v>
      </c>
    </row>
    <row r="1097" spans="1:9" s="104" customFormat="1" ht="30" customHeight="1">
      <c r="A1097" s="544" t="s">
        <v>143</v>
      </c>
      <c r="B1097" s="545"/>
      <c r="C1097" s="99" t="s">
        <v>116</v>
      </c>
      <c r="D1097" s="100" t="e">
        <f>0.5*PLANILHA!#REF!</f>
        <v>#REF!</v>
      </c>
      <c r="E1097" s="101" t="s">
        <v>71</v>
      </c>
      <c r="F1097" s="101" t="s">
        <v>144</v>
      </c>
      <c r="G1097" s="102"/>
      <c r="H1097" s="103">
        <v>2.86</v>
      </c>
      <c r="I1097" s="185" t="e">
        <f>(D1097*H1097)</f>
        <v>#REF!</v>
      </c>
    </row>
    <row r="1098" spans="1:9">
      <c r="A1098" s="529" t="s">
        <v>109</v>
      </c>
      <c r="B1098" s="530"/>
      <c r="C1098" s="530"/>
      <c r="D1098" s="530"/>
      <c r="E1098" s="530"/>
      <c r="F1098" s="530"/>
      <c r="G1098" s="530"/>
      <c r="H1098" s="531"/>
      <c r="I1098" s="91" t="e">
        <f>SUM(I1095:I1097)</f>
        <v>#REF!</v>
      </c>
    </row>
    <row r="1099" spans="1:9" ht="15">
      <c r="A1099" s="546" t="s">
        <v>118</v>
      </c>
      <c r="B1099" s="547"/>
      <c r="C1099" s="547"/>
      <c r="D1099" s="547"/>
      <c r="E1099" s="547"/>
      <c r="F1099" s="547"/>
      <c r="G1099" s="547"/>
      <c r="H1099" s="547"/>
      <c r="I1099" s="548"/>
    </row>
    <row r="1100" spans="1:9" ht="15">
      <c r="A1100" s="542" t="s">
        <v>102</v>
      </c>
      <c r="B1100" s="543"/>
      <c r="C1100" s="129" t="s">
        <v>31</v>
      </c>
      <c r="D1100" s="129" t="s">
        <v>103</v>
      </c>
      <c r="E1100" s="129" t="s">
        <v>1</v>
      </c>
      <c r="F1100" s="129"/>
      <c r="G1100" s="129"/>
      <c r="H1100" s="88" t="s">
        <v>111</v>
      </c>
      <c r="I1100" s="198" t="s">
        <v>108</v>
      </c>
    </row>
    <row r="1101" spans="1:9" ht="15" customHeight="1">
      <c r="A1101" s="550"/>
      <c r="B1101" s="551"/>
      <c r="C1101" s="99"/>
      <c r="D1101" s="129"/>
      <c r="E1101" s="129"/>
      <c r="F1101" s="129"/>
      <c r="G1101" s="129"/>
      <c r="H1101" s="130"/>
      <c r="I1101" s="91">
        <f>D1101*H1101</f>
        <v>0</v>
      </c>
    </row>
    <row r="1102" spans="1:9" ht="15.75" customHeight="1">
      <c r="A1102" s="532" t="s">
        <v>109</v>
      </c>
      <c r="B1102" s="535"/>
      <c r="C1102" s="535"/>
      <c r="D1102" s="535"/>
      <c r="E1102" s="535"/>
      <c r="F1102" s="535"/>
      <c r="G1102" s="535"/>
      <c r="H1102" s="533"/>
      <c r="I1102" s="191">
        <f>SUM(I1101:I1101)</f>
        <v>0</v>
      </c>
    </row>
    <row r="1103" spans="1:9" ht="15">
      <c r="A1103" s="546" t="s">
        <v>119</v>
      </c>
      <c r="B1103" s="547"/>
      <c r="C1103" s="547"/>
      <c r="D1103" s="547"/>
      <c r="E1103" s="547"/>
      <c r="F1103" s="547"/>
      <c r="G1103" s="547"/>
      <c r="H1103" s="547"/>
      <c r="I1103" s="548"/>
    </row>
    <row r="1104" spans="1:9" ht="15">
      <c r="A1104" s="546" t="s">
        <v>102</v>
      </c>
      <c r="B1104" s="549"/>
      <c r="C1104" s="88" t="s">
        <v>31</v>
      </c>
      <c r="D1104" s="89" t="s">
        <v>103</v>
      </c>
      <c r="E1104" s="96" t="s">
        <v>32</v>
      </c>
      <c r="F1104" s="97" t="s">
        <v>1</v>
      </c>
      <c r="G1104" s="89"/>
      <c r="H1104" s="88" t="s">
        <v>111</v>
      </c>
      <c r="I1104" s="83" t="s">
        <v>108</v>
      </c>
    </row>
    <row r="1105" spans="1:9" ht="15" customHeight="1">
      <c r="A1105" s="544" t="s">
        <v>120</v>
      </c>
      <c r="B1105" s="545"/>
      <c r="C1105" s="99" t="s">
        <v>121</v>
      </c>
      <c r="D1105" s="100" t="e">
        <f>0.85*PLANILHA!#REF!</f>
        <v>#REF!</v>
      </c>
      <c r="E1105" s="101" t="s">
        <v>71</v>
      </c>
      <c r="F1105" s="100" t="s">
        <v>122</v>
      </c>
      <c r="G1105" s="102"/>
      <c r="H1105" s="103">
        <v>11.99</v>
      </c>
      <c r="I1105" s="191" t="e">
        <f>D1105*H1105</f>
        <v>#REF!</v>
      </c>
    </row>
    <row r="1106" spans="1:9" ht="15" customHeight="1">
      <c r="A1106" s="544" t="s">
        <v>145</v>
      </c>
      <c r="B1106" s="545"/>
      <c r="C1106" s="99" t="s">
        <v>121</v>
      </c>
      <c r="D1106" s="100" t="e">
        <f>1.3*PLANILHA!#REF!</f>
        <v>#REF!</v>
      </c>
      <c r="E1106" s="101" t="s">
        <v>71</v>
      </c>
      <c r="F1106" s="100" t="s">
        <v>146</v>
      </c>
      <c r="G1106" s="102"/>
      <c r="H1106" s="103">
        <v>15.44</v>
      </c>
      <c r="I1106" s="191" t="e">
        <f>D1106*H1106</f>
        <v>#REF!</v>
      </c>
    </row>
    <row r="1107" spans="1:9" ht="15" customHeight="1">
      <c r="A1107" s="544" t="s">
        <v>147</v>
      </c>
      <c r="B1107" s="545"/>
      <c r="C1107" s="99" t="s">
        <v>121</v>
      </c>
      <c r="D1107" s="100" t="e">
        <f>0.25*PLANILHA!#REF!</f>
        <v>#REF!</v>
      </c>
      <c r="E1107" s="101" t="s">
        <v>71</v>
      </c>
      <c r="F1107" s="100" t="s">
        <v>148</v>
      </c>
      <c r="G1107" s="102"/>
      <c r="H1107" s="103">
        <v>11.99</v>
      </c>
      <c r="I1107" s="191" t="e">
        <f>D1107*H1107</f>
        <v>#REF!</v>
      </c>
    </row>
    <row r="1108" spans="1:9">
      <c r="A1108" s="529" t="s">
        <v>109</v>
      </c>
      <c r="B1108" s="530"/>
      <c r="C1108" s="530"/>
      <c r="D1108" s="530"/>
      <c r="E1108" s="530"/>
      <c r="F1108" s="530"/>
      <c r="G1108" s="530"/>
      <c r="H1108" s="531"/>
      <c r="I1108" s="91" t="e">
        <f>SUM(I1105:I1107)</f>
        <v>#REF!</v>
      </c>
    </row>
    <row r="1109" spans="1:9">
      <c r="A1109" s="532" t="s">
        <v>125</v>
      </c>
      <c r="B1109" s="533"/>
      <c r="C1109" s="131">
        <v>1</v>
      </c>
      <c r="D1109" s="534" t="s">
        <v>126</v>
      </c>
      <c r="E1109" s="535"/>
      <c r="F1109" s="535"/>
      <c r="G1109" s="535"/>
      <c r="H1109" s="533"/>
      <c r="I1109" s="191" t="e">
        <f>I1108+I1102+I1098+I1092</f>
        <v>#REF!</v>
      </c>
    </row>
    <row r="1110" spans="1:9">
      <c r="A1110" s="536" t="s">
        <v>127</v>
      </c>
      <c r="B1110" s="537"/>
      <c r="C1110" s="537"/>
      <c r="D1110" s="537"/>
      <c r="E1110" s="537"/>
      <c r="F1110" s="537"/>
      <c r="G1110" s="537"/>
      <c r="H1110" s="538"/>
      <c r="I1110" s="191" t="e">
        <f>I1109/C1109</f>
        <v>#REF!</v>
      </c>
    </row>
    <row r="1111" spans="1:9">
      <c r="A1111" s="536" t="s">
        <v>128</v>
      </c>
      <c r="B1111" s="537"/>
      <c r="C1111" s="537"/>
      <c r="D1111" s="537"/>
      <c r="E1111" s="537"/>
      <c r="F1111" s="537"/>
      <c r="G1111" s="537"/>
      <c r="H1111" s="538"/>
      <c r="I1111" s="123">
        <v>1</v>
      </c>
    </row>
    <row r="1112" spans="1:9" ht="12.75" customHeight="1">
      <c r="A1112" s="539" t="s">
        <v>129</v>
      </c>
      <c r="B1112" s="540"/>
      <c r="C1112" s="540"/>
      <c r="D1112" s="540"/>
      <c r="E1112" s="540"/>
      <c r="F1112" s="540"/>
      <c r="G1112" s="540"/>
      <c r="H1112" s="541"/>
      <c r="I1112" s="127" t="e">
        <f>I1110*I1111</f>
        <v>#REF!</v>
      </c>
    </row>
    <row r="1113" spans="1:9" ht="12.75" customHeight="1">
      <c r="A1113" s="546"/>
      <c r="B1113" s="547"/>
      <c r="C1113" s="547"/>
      <c r="D1113" s="547"/>
      <c r="E1113" s="547"/>
      <c r="F1113" s="547"/>
      <c r="G1113" s="547"/>
      <c r="H1113" s="547"/>
      <c r="I1113" s="548"/>
    </row>
    <row r="1114" spans="1:9" ht="29.25" customHeight="1">
      <c r="A1114" s="552" t="s">
        <v>95</v>
      </c>
      <c r="B1114" s="553"/>
      <c r="C1114" s="554" t="s">
        <v>96</v>
      </c>
      <c r="D1114" s="555"/>
      <c r="E1114" s="555"/>
      <c r="F1114" s="555"/>
      <c r="G1114" s="555"/>
      <c r="H1114" s="555"/>
      <c r="I1114" s="556"/>
    </row>
    <row r="1115" spans="1:9" ht="15">
      <c r="A1115" s="542" t="s">
        <v>97</v>
      </c>
      <c r="B1115" s="557"/>
      <c r="C1115" s="557"/>
      <c r="D1115" s="557"/>
      <c r="E1115" s="557"/>
      <c r="F1115" s="557"/>
      <c r="G1115" s="543"/>
      <c r="H1115" s="80" t="s">
        <v>98</v>
      </c>
      <c r="I1115" s="81">
        <v>43101</v>
      </c>
    </row>
    <row r="1116" spans="1:9" ht="27.75" customHeight="1">
      <c r="A1116" s="558" t="e">
        <f>PLANILHA!#REF!</f>
        <v>#REF!</v>
      </c>
      <c r="B1116" s="559"/>
      <c r="C1116" s="559"/>
      <c r="D1116" s="559"/>
      <c r="E1116" s="559"/>
      <c r="F1116" s="559"/>
      <c r="G1116" s="560"/>
      <c r="H1116" s="82" t="s">
        <v>99</v>
      </c>
      <c r="I1116" s="83" t="s">
        <v>43</v>
      </c>
    </row>
    <row r="1117" spans="1:9" ht="15">
      <c r="A1117" s="546" t="s">
        <v>101</v>
      </c>
      <c r="B1117" s="547"/>
      <c r="C1117" s="547"/>
      <c r="D1117" s="547"/>
      <c r="E1117" s="547"/>
      <c r="F1117" s="547"/>
      <c r="G1117" s="547"/>
      <c r="H1117" s="547"/>
      <c r="I1117" s="548"/>
    </row>
    <row r="1118" spans="1:9" ht="15">
      <c r="A1118" s="542" t="s">
        <v>102</v>
      </c>
      <c r="B1118" s="543"/>
      <c r="C1118" s="84" t="s">
        <v>31</v>
      </c>
      <c r="D1118" s="85" t="s">
        <v>103</v>
      </c>
      <c r="E1118" s="85" t="s">
        <v>104</v>
      </c>
      <c r="F1118" s="85" t="s">
        <v>105</v>
      </c>
      <c r="G1118" s="85" t="s">
        <v>106</v>
      </c>
      <c r="H1118" s="86" t="s">
        <v>107</v>
      </c>
      <c r="I1118" s="87" t="s">
        <v>108</v>
      </c>
    </row>
    <row r="1119" spans="1:9">
      <c r="A1119" s="561"/>
      <c r="B1119" s="562"/>
      <c r="C1119" s="88"/>
      <c r="D1119" s="88"/>
      <c r="E1119" s="88"/>
      <c r="F1119" s="89"/>
      <c r="G1119" s="89"/>
      <c r="H1119" s="90"/>
      <c r="I1119" s="91">
        <f>G1119*D1119</f>
        <v>0</v>
      </c>
    </row>
    <row r="1120" spans="1:9">
      <c r="A1120" s="532" t="s">
        <v>109</v>
      </c>
      <c r="B1120" s="535"/>
      <c r="C1120" s="535"/>
      <c r="D1120" s="535"/>
      <c r="E1120" s="535"/>
      <c r="F1120" s="535"/>
      <c r="G1120" s="535"/>
      <c r="H1120" s="533"/>
      <c r="I1120" s="93">
        <f>SUM(I1119)</f>
        <v>0</v>
      </c>
    </row>
    <row r="1121" spans="1:9" ht="15">
      <c r="A1121" s="546" t="s">
        <v>110</v>
      </c>
      <c r="B1121" s="547"/>
      <c r="C1121" s="547"/>
      <c r="D1121" s="547"/>
      <c r="E1121" s="547"/>
      <c r="F1121" s="547"/>
      <c r="G1121" s="547"/>
      <c r="H1121" s="547"/>
      <c r="I1121" s="548"/>
    </row>
    <row r="1122" spans="1:9" ht="15">
      <c r="A1122" s="546" t="s">
        <v>102</v>
      </c>
      <c r="B1122" s="549"/>
      <c r="C1122" s="88" t="s">
        <v>31</v>
      </c>
      <c r="D1122" s="89" t="s">
        <v>103</v>
      </c>
      <c r="E1122" s="96" t="s">
        <v>32</v>
      </c>
      <c r="F1122" s="97" t="s">
        <v>1</v>
      </c>
      <c r="G1122" s="89"/>
      <c r="H1122" s="88" t="s">
        <v>111</v>
      </c>
      <c r="I1122" s="83" t="s">
        <v>108</v>
      </c>
    </row>
    <row r="1123" spans="1:9" s="104" customFormat="1" ht="34.5" customHeight="1">
      <c r="A1123" s="544" t="s">
        <v>162</v>
      </c>
      <c r="B1123" s="545"/>
      <c r="C1123" s="99" t="s">
        <v>43</v>
      </c>
      <c r="D1123" s="100" t="e">
        <f>1.05*PLANILHA!#REF!</f>
        <v>#REF!</v>
      </c>
      <c r="E1123" s="101" t="s">
        <v>71</v>
      </c>
      <c r="F1123" s="101" t="s">
        <v>140</v>
      </c>
      <c r="G1123" s="102"/>
      <c r="H1123" s="103">
        <v>25.72</v>
      </c>
      <c r="I1123" s="185" t="e">
        <f>(D1123*H1123)</f>
        <v>#REF!</v>
      </c>
    </row>
    <row r="1124" spans="1:9" s="104" customFormat="1" ht="30" customHeight="1">
      <c r="A1124" s="544" t="s">
        <v>141</v>
      </c>
      <c r="B1124" s="545"/>
      <c r="C1124" s="99" t="s">
        <v>116</v>
      </c>
      <c r="D1124" s="100" t="e">
        <f>4.5*PLANILHA!#REF!</f>
        <v>#REF!</v>
      </c>
      <c r="E1124" s="101" t="s">
        <v>71</v>
      </c>
      <c r="F1124" s="101" t="s">
        <v>142</v>
      </c>
      <c r="G1124" s="102"/>
      <c r="H1124" s="103">
        <v>0.45</v>
      </c>
      <c r="I1124" s="185" t="e">
        <f>(D1124*H1124)</f>
        <v>#REF!</v>
      </c>
    </row>
    <row r="1125" spans="1:9" s="104" customFormat="1" ht="30" customHeight="1">
      <c r="A1125" s="544" t="s">
        <v>143</v>
      </c>
      <c r="B1125" s="545"/>
      <c r="C1125" s="99" t="s">
        <v>116</v>
      </c>
      <c r="D1125" s="100" t="e">
        <f>0.5*PLANILHA!#REF!</f>
        <v>#REF!</v>
      </c>
      <c r="E1125" s="101" t="s">
        <v>71</v>
      </c>
      <c r="F1125" s="101" t="s">
        <v>144</v>
      </c>
      <c r="G1125" s="102"/>
      <c r="H1125" s="103">
        <v>2.86</v>
      </c>
      <c r="I1125" s="185" t="e">
        <f>(D1125*H1125)</f>
        <v>#REF!</v>
      </c>
    </row>
    <row r="1126" spans="1:9">
      <c r="A1126" s="529" t="s">
        <v>109</v>
      </c>
      <c r="B1126" s="530"/>
      <c r="C1126" s="530"/>
      <c r="D1126" s="530"/>
      <c r="E1126" s="530"/>
      <c r="F1126" s="530"/>
      <c r="G1126" s="530"/>
      <c r="H1126" s="531"/>
      <c r="I1126" s="91" t="e">
        <f>SUM(I1123:I1125)</f>
        <v>#REF!</v>
      </c>
    </row>
    <row r="1127" spans="1:9" ht="15">
      <c r="A1127" s="546" t="s">
        <v>118</v>
      </c>
      <c r="B1127" s="547"/>
      <c r="C1127" s="547"/>
      <c r="D1127" s="547"/>
      <c r="E1127" s="547"/>
      <c r="F1127" s="547"/>
      <c r="G1127" s="547"/>
      <c r="H1127" s="547"/>
      <c r="I1127" s="548"/>
    </row>
    <row r="1128" spans="1:9" ht="15">
      <c r="A1128" s="542" t="s">
        <v>102</v>
      </c>
      <c r="B1128" s="543"/>
      <c r="C1128" s="129" t="s">
        <v>31</v>
      </c>
      <c r="D1128" s="129" t="s">
        <v>103</v>
      </c>
      <c r="E1128" s="129" t="s">
        <v>1</v>
      </c>
      <c r="F1128" s="129"/>
      <c r="G1128" s="129"/>
      <c r="H1128" s="88" t="s">
        <v>111</v>
      </c>
      <c r="I1128" s="198" t="s">
        <v>108</v>
      </c>
    </row>
    <row r="1129" spans="1:9" ht="15" customHeight="1">
      <c r="A1129" s="550"/>
      <c r="B1129" s="551"/>
      <c r="C1129" s="99"/>
      <c r="D1129" s="129"/>
      <c r="E1129" s="129"/>
      <c r="F1129" s="129"/>
      <c r="G1129" s="129"/>
      <c r="H1129" s="130"/>
      <c r="I1129" s="91">
        <f>D1129*H1129</f>
        <v>0</v>
      </c>
    </row>
    <row r="1130" spans="1:9" ht="15.75" customHeight="1">
      <c r="A1130" s="532" t="s">
        <v>109</v>
      </c>
      <c r="B1130" s="535"/>
      <c r="C1130" s="535"/>
      <c r="D1130" s="535"/>
      <c r="E1130" s="535"/>
      <c r="F1130" s="535"/>
      <c r="G1130" s="535"/>
      <c r="H1130" s="533"/>
      <c r="I1130" s="191">
        <f>SUM(I1129:I1129)</f>
        <v>0</v>
      </c>
    </row>
    <row r="1131" spans="1:9" ht="15">
      <c r="A1131" s="546" t="s">
        <v>119</v>
      </c>
      <c r="B1131" s="547"/>
      <c r="C1131" s="547"/>
      <c r="D1131" s="547"/>
      <c r="E1131" s="547"/>
      <c r="F1131" s="547"/>
      <c r="G1131" s="547"/>
      <c r="H1131" s="547"/>
      <c r="I1131" s="548"/>
    </row>
    <row r="1132" spans="1:9" ht="15">
      <c r="A1132" s="546" t="s">
        <v>102</v>
      </c>
      <c r="B1132" s="549"/>
      <c r="C1132" s="88" t="s">
        <v>31</v>
      </c>
      <c r="D1132" s="89" t="s">
        <v>103</v>
      </c>
      <c r="E1132" s="96" t="s">
        <v>32</v>
      </c>
      <c r="F1132" s="97" t="s">
        <v>1</v>
      </c>
      <c r="G1132" s="89"/>
      <c r="H1132" s="88" t="s">
        <v>111</v>
      </c>
      <c r="I1132" s="83" t="s">
        <v>108</v>
      </c>
    </row>
    <row r="1133" spans="1:9" ht="15" customHeight="1">
      <c r="A1133" s="544" t="s">
        <v>120</v>
      </c>
      <c r="B1133" s="545"/>
      <c r="C1133" s="99" t="s">
        <v>121</v>
      </c>
      <c r="D1133" s="100" t="e">
        <f>0.85*PLANILHA!#REF!</f>
        <v>#REF!</v>
      </c>
      <c r="E1133" s="101" t="s">
        <v>71</v>
      </c>
      <c r="F1133" s="100" t="s">
        <v>122</v>
      </c>
      <c r="G1133" s="102"/>
      <c r="H1133" s="103">
        <v>11.99</v>
      </c>
      <c r="I1133" s="191" t="e">
        <f>D1133*H1133</f>
        <v>#REF!</v>
      </c>
    </row>
    <row r="1134" spans="1:9" ht="15" customHeight="1">
      <c r="A1134" s="544" t="s">
        <v>145</v>
      </c>
      <c r="B1134" s="545"/>
      <c r="C1134" s="99" t="s">
        <v>121</v>
      </c>
      <c r="D1134" s="100" t="e">
        <f>1.3*PLANILHA!#REF!</f>
        <v>#REF!</v>
      </c>
      <c r="E1134" s="101" t="s">
        <v>71</v>
      </c>
      <c r="F1134" s="100" t="s">
        <v>146</v>
      </c>
      <c r="G1134" s="102"/>
      <c r="H1134" s="103">
        <v>15.44</v>
      </c>
      <c r="I1134" s="191" t="e">
        <f>D1134*H1134</f>
        <v>#REF!</v>
      </c>
    </row>
    <row r="1135" spans="1:9" ht="15" customHeight="1">
      <c r="A1135" s="544" t="s">
        <v>147</v>
      </c>
      <c r="B1135" s="545"/>
      <c r="C1135" s="99" t="s">
        <v>121</v>
      </c>
      <c r="D1135" s="100" t="e">
        <f>0.25*PLANILHA!#REF!</f>
        <v>#REF!</v>
      </c>
      <c r="E1135" s="101" t="s">
        <v>71</v>
      </c>
      <c r="F1135" s="100" t="s">
        <v>148</v>
      </c>
      <c r="G1135" s="102"/>
      <c r="H1135" s="103">
        <v>11.99</v>
      </c>
      <c r="I1135" s="191" t="e">
        <f>D1135*H1135</f>
        <v>#REF!</v>
      </c>
    </row>
    <row r="1136" spans="1:9">
      <c r="A1136" s="529" t="s">
        <v>109</v>
      </c>
      <c r="B1136" s="530"/>
      <c r="C1136" s="530"/>
      <c r="D1136" s="530"/>
      <c r="E1136" s="530"/>
      <c r="F1136" s="530"/>
      <c r="G1136" s="530"/>
      <c r="H1136" s="531"/>
      <c r="I1136" s="91" t="e">
        <f>SUM(I1133:I1135)</f>
        <v>#REF!</v>
      </c>
    </row>
    <row r="1137" spans="1:9">
      <c r="A1137" s="532" t="s">
        <v>125</v>
      </c>
      <c r="B1137" s="533"/>
      <c r="C1137" s="131">
        <v>1</v>
      </c>
      <c r="D1137" s="534" t="s">
        <v>126</v>
      </c>
      <c r="E1137" s="535"/>
      <c r="F1137" s="535"/>
      <c r="G1137" s="535"/>
      <c r="H1137" s="533"/>
      <c r="I1137" s="191" t="e">
        <f>I1136+I1130+I1126+I1120</f>
        <v>#REF!</v>
      </c>
    </row>
    <row r="1138" spans="1:9">
      <c r="A1138" s="536" t="s">
        <v>127</v>
      </c>
      <c r="B1138" s="537"/>
      <c r="C1138" s="537"/>
      <c r="D1138" s="537"/>
      <c r="E1138" s="537"/>
      <c r="F1138" s="537"/>
      <c r="G1138" s="537"/>
      <c r="H1138" s="538"/>
      <c r="I1138" s="191" t="e">
        <f>I1137/C1137</f>
        <v>#REF!</v>
      </c>
    </row>
    <row r="1139" spans="1:9">
      <c r="A1139" s="536" t="s">
        <v>128</v>
      </c>
      <c r="B1139" s="537"/>
      <c r="C1139" s="537"/>
      <c r="D1139" s="537"/>
      <c r="E1139" s="537"/>
      <c r="F1139" s="537"/>
      <c r="G1139" s="537"/>
      <c r="H1139" s="538"/>
      <c r="I1139" s="123">
        <v>1</v>
      </c>
    </row>
    <row r="1140" spans="1:9" ht="12.75" customHeight="1">
      <c r="A1140" s="539" t="s">
        <v>129</v>
      </c>
      <c r="B1140" s="540"/>
      <c r="C1140" s="540"/>
      <c r="D1140" s="540"/>
      <c r="E1140" s="540"/>
      <c r="F1140" s="540"/>
      <c r="G1140" s="540"/>
      <c r="H1140" s="541"/>
      <c r="I1140" s="127" t="e">
        <f>I1138*I1139</f>
        <v>#REF!</v>
      </c>
    </row>
    <row r="1141" spans="1:9" ht="12.75" customHeight="1">
      <c r="A1141" s="546"/>
      <c r="B1141" s="547"/>
      <c r="C1141" s="547"/>
      <c r="D1141" s="547"/>
      <c r="E1141" s="547"/>
      <c r="F1141" s="547"/>
      <c r="G1141" s="547"/>
      <c r="H1141" s="547"/>
      <c r="I1141" s="548"/>
    </row>
    <row r="1142" spans="1:9" ht="29.25" customHeight="1">
      <c r="A1142" s="552" t="s">
        <v>95</v>
      </c>
      <c r="B1142" s="553"/>
      <c r="C1142" s="554" t="s">
        <v>96</v>
      </c>
      <c r="D1142" s="555"/>
      <c r="E1142" s="555"/>
      <c r="F1142" s="555"/>
      <c r="G1142" s="555"/>
      <c r="H1142" s="555"/>
      <c r="I1142" s="556"/>
    </row>
    <row r="1143" spans="1:9" ht="15">
      <c r="A1143" s="542" t="s">
        <v>97</v>
      </c>
      <c r="B1143" s="557"/>
      <c r="C1143" s="557"/>
      <c r="D1143" s="557"/>
      <c r="E1143" s="557"/>
      <c r="F1143" s="557"/>
      <c r="G1143" s="543"/>
      <c r="H1143" s="80" t="s">
        <v>98</v>
      </c>
      <c r="I1143" s="81">
        <v>43101</v>
      </c>
    </row>
    <row r="1144" spans="1:9" ht="26.25" customHeight="1">
      <c r="A1144" s="558" t="s">
        <v>171</v>
      </c>
      <c r="B1144" s="559"/>
      <c r="C1144" s="559"/>
      <c r="D1144" s="559"/>
      <c r="E1144" s="559"/>
      <c r="F1144" s="559"/>
      <c r="G1144" s="560"/>
      <c r="H1144" s="82" t="s">
        <v>99</v>
      </c>
      <c r="I1144" s="83" t="s">
        <v>43</v>
      </c>
    </row>
    <row r="1145" spans="1:9" ht="15">
      <c r="A1145" s="546" t="s">
        <v>101</v>
      </c>
      <c r="B1145" s="547"/>
      <c r="C1145" s="547"/>
      <c r="D1145" s="547"/>
      <c r="E1145" s="547"/>
      <c r="F1145" s="547"/>
      <c r="G1145" s="547"/>
      <c r="H1145" s="547"/>
      <c r="I1145" s="548"/>
    </row>
    <row r="1146" spans="1:9" ht="15">
      <c r="A1146" s="542" t="s">
        <v>102</v>
      </c>
      <c r="B1146" s="543"/>
      <c r="C1146" s="84" t="s">
        <v>31</v>
      </c>
      <c r="D1146" s="85" t="s">
        <v>103</v>
      </c>
      <c r="E1146" s="85" t="s">
        <v>104</v>
      </c>
      <c r="F1146" s="85" t="s">
        <v>105</v>
      </c>
      <c r="G1146" s="85" t="s">
        <v>106</v>
      </c>
      <c r="H1146" s="86" t="s">
        <v>107</v>
      </c>
      <c r="I1146" s="87" t="s">
        <v>108</v>
      </c>
    </row>
    <row r="1147" spans="1:9">
      <c r="A1147" s="561"/>
      <c r="B1147" s="562"/>
      <c r="C1147" s="88"/>
      <c r="D1147" s="88"/>
      <c r="E1147" s="88"/>
      <c r="F1147" s="89"/>
      <c r="G1147" s="89"/>
      <c r="H1147" s="90"/>
      <c r="I1147" s="91">
        <f>G1147*D1147</f>
        <v>0</v>
      </c>
    </row>
    <row r="1148" spans="1:9">
      <c r="A1148" s="532" t="s">
        <v>109</v>
      </c>
      <c r="B1148" s="535"/>
      <c r="C1148" s="535"/>
      <c r="D1148" s="535"/>
      <c r="E1148" s="535"/>
      <c r="F1148" s="535"/>
      <c r="G1148" s="535"/>
      <c r="H1148" s="533"/>
      <c r="I1148" s="93">
        <f>SUM(I1147)</f>
        <v>0</v>
      </c>
    </row>
    <row r="1149" spans="1:9" ht="15">
      <c r="A1149" s="546" t="s">
        <v>110</v>
      </c>
      <c r="B1149" s="547"/>
      <c r="C1149" s="547"/>
      <c r="D1149" s="547"/>
      <c r="E1149" s="547"/>
      <c r="F1149" s="547"/>
      <c r="G1149" s="547"/>
      <c r="H1149" s="547"/>
      <c r="I1149" s="548"/>
    </row>
    <row r="1150" spans="1:9" ht="15">
      <c r="A1150" s="546" t="s">
        <v>102</v>
      </c>
      <c r="B1150" s="549"/>
      <c r="C1150" s="88" t="s">
        <v>31</v>
      </c>
      <c r="D1150" s="89" t="s">
        <v>103</v>
      </c>
      <c r="E1150" s="96" t="s">
        <v>32</v>
      </c>
      <c r="F1150" s="97" t="s">
        <v>1</v>
      </c>
      <c r="G1150" s="89"/>
      <c r="H1150" s="88" t="s">
        <v>111</v>
      </c>
      <c r="I1150" s="83" t="s">
        <v>108</v>
      </c>
    </row>
    <row r="1151" spans="1:9" s="104" customFormat="1" ht="15" customHeight="1">
      <c r="A1151" s="544" t="s">
        <v>172</v>
      </c>
      <c r="B1151" s="545"/>
      <c r="C1151" s="99" t="s">
        <v>42</v>
      </c>
      <c r="D1151" s="100" t="e">
        <f>17*PLANILHA!#REF!</f>
        <v>#REF!</v>
      </c>
      <c r="E1151" s="101" t="s">
        <v>71</v>
      </c>
      <c r="F1151" s="100" t="s">
        <v>114</v>
      </c>
      <c r="G1151" s="102"/>
      <c r="H1151" s="103">
        <v>0.78</v>
      </c>
      <c r="I1151" s="185" t="e">
        <f>(D1151*H1151)</f>
        <v>#REF!</v>
      </c>
    </row>
    <row r="1152" spans="1:9" s="104" customFormat="1" ht="15" customHeight="1">
      <c r="A1152" s="544" t="s">
        <v>112</v>
      </c>
      <c r="B1152" s="545"/>
      <c r="C1152" s="99" t="s">
        <v>100</v>
      </c>
      <c r="D1152" s="100" t="e">
        <f>1.216*PLANILHA!#REF!</f>
        <v>#REF!</v>
      </c>
      <c r="E1152" s="101" t="s">
        <v>71</v>
      </c>
      <c r="F1152" s="100" t="s">
        <v>114</v>
      </c>
      <c r="G1152" s="102"/>
      <c r="H1152" s="103">
        <v>65</v>
      </c>
      <c r="I1152" s="185" t="e">
        <f t="shared" ref="I1152:I1153" si="2">(D1152*H1152)</f>
        <v>#REF!</v>
      </c>
    </row>
    <row r="1153" spans="1:9" s="104" customFormat="1" ht="21" customHeight="1">
      <c r="A1153" s="544" t="s">
        <v>115</v>
      </c>
      <c r="B1153" s="545"/>
      <c r="C1153" s="99" t="s">
        <v>116</v>
      </c>
      <c r="D1153" s="100" t="e">
        <f>208*PLANILHA!#REF!</f>
        <v>#REF!</v>
      </c>
      <c r="E1153" s="101" t="s">
        <v>71</v>
      </c>
      <c r="F1153" s="100" t="s">
        <v>117</v>
      </c>
      <c r="G1153" s="102"/>
      <c r="H1153" s="103">
        <v>0.34</v>
      </c>
      <c r="I1153" s="185" t="e">
        <f t="shared" si="2"/>
        <v>#REF!</v>
      </c>
    </row>
    <row r="1154" spans="1:9">
      <c r="A1154" s="529" t="s">
        <v>109</v>
      </c>
      <c r="B1154" s="530"/>
      <c r="C1154" s="530"/>
      <c r="D1154" s="530"/>
      <c r="E1154" s="530"/>
      <c r="F1154" s="530"/>
      <c r="G1154" s="530"/>
      <c r="H1154" s="531"/>
      <c r="I1154" s="91" t="e">
        <f>SUM(I1151:I1153)</f>
        <v>#REF!</v>
      </c>
    </row>
    <row r="1155" spans="1:9" ht="15">
      <c r="A1155" s="546" t="s">
        <v>118</v>
      </c>
      <c r="B1155" s="547"/>
      <c r="C1155" s="547"/>
      <c r="D1155" s="547"/>
      <c r="E1155" s="547"/>
      <c r="F1155" s="547"/>
      <c r="G1155" s="547"/>
      <c r="H1155" s="547"/>
      <c r="I1155" s="548"/>
    </row>
    <row r="1156" spans="1:9" ht="15">
      <c r="A1156" s="542" t="s">
        <v>102</v>
      </c>
      <c r="B1156" s="543"/>
      <c r="C1156" s="129" t="s">
        <v>31</v>
      </c>
      <c r="D1156" s="129" t="s">
        <v>103</v>
      </c>
      <c r="E1156" s="129" t="s">
        <v>1</v>
      </c>
      <c r="F1156" s="129"/>
      <c r="G1156" s="129"/>
      <c r="H1156" s="88" t="s">
        <v>111</v>
      </c>
      <c r="I1156" s="198" t="s">
        <v>108</v>
      </c>
    </row>
    <row r="1157" spans="1:9" ht="15" customHeight="1">
      <c r="A1157" s="550"/>
      <c r="B1157" s="551"/>
      <c r="C1157" s="99"/>
      <c r="D1157" s="129"/>
      <c r="E1157" s="129"/>
      <c r="F1157" s="129"/>
      <c r="G1157" s="129"/>
      <c r="H1157" s="130"/>
      <c r="I1157" s="91">
        <f>D1157*H1157</f>
        <v>0</v>
      </c>
    </row>
    <row r="1158" spans="1:9" ht="15.75" customHeight="1">
      <c r="A1158" s="532" t="s">
        <v>109</v>
      </c>
      <c r="B1158" s="535"/>
      <c r="C1158" s="535"/>
      <c r="D1158" s="535"/>
      <c r="E1158" s="535"/>
      <c r="F1158" s="535"/>
      <c r="G1158" s="535"/>
      <c r="H1158" s="533"/>
      <c r="I1158" s="191">
        <f>SUM(I1157:I1157)</f>
        <v>0</v>
      </c>
    </row>
    <row r="1159" spans="1:9" ht="15">
      <c r="A1159" s="546" t="s">
        <v>119</v>
      </c>
      <c r="B1159" s="547"/>
      <c r="C1159" s="547"/>
      <c r="D1159" s="547"/>
      <c r="E1159" s="547"/>
      <c r="F1159" s="547"/>
      <c r="G1159" s="547"/>
      <c r="H1159" s="547"/>
      <c r="I1159" s="548"/>
    </row>
    <row r="1160" spans="1:9" ht="15">
      <c r="A1160" s="546" t="s">
        <v>102</v>
      </c>
      <c r="B1160" s="549"/>
      <c r="C1160" s="88" t="s">
        <v>31</v>
      </c>
      <c r="D1160" s="89" t="s">
        <v>103</v>
      </c>
      <c r="E1160" s="96" t="s">
        <v>32</v>
      </c>
      <c r="F1160" s="97" t="s">
        <v>1</v>
      </c>
      <c r="G1160" s="89"/>
      <c r="H1160" s="88" t="s">
        <v>111</v>
      </c>
      <c r="I1160" s="83" t="s">
        <v>108</v>
      </c>
    </row>
    <row r="1161" spans="1:9" ht="15" customHeight="1">
      <c r="A1161" s="544" t="s">
        <v>120</v>
      </c>
      <c r="B1161" s="545"/>
      <c r="C1161" s="99" t="s">
        <v>121</v>
      </c>
      <c r="D1161" s="100" t="e">
        <f>10*PLANILHA!#REF!</f>
        <v>#REF!</v>
      </c>
      <c r="E1161" s="101" t="s">
        <v>71</v>
      </c>
      <c r="F1161" s="100" t="s">
        <v>122</v>
      </c>
      <c r="G1161" s="102"/>
      <c r="H1161" s="103">
        <v>11.99</v>
      </c>
      <c r="I1161" s="191" t="e">
        <f>D1161*H1161</f>
        <v>#REF!</v>
      </c>
    </row>
    <row r="1162" spans="1:9">
      <c r="A1162" s="529" t="s">
        <v>109</v>
      </c>
      <c r="B1162" s="530"/>
      <c r="C1162" s="530"/>
      <c r="D1162" s="530"/>
      <c r="E1162" s="530"/>
      <c r="F1162" s="530"/>
      <c r="G1162" s="530"/>
      <c r="H1162" s="531"/>
      <c r="I1162" s="91" t="e">
        <f>SUM(I1161:I1161)</f>
        <v>#REF!</v>
      </c>
    </row>
    <row r="1163" spans="1:9">
      <c r="A1163" s="532" t="s">
        <v>125</v>
      </c>
      <c r="B1163" s="533"/>
      <c r="C1163" s="131">
        <v>1</v>
      </c>
      <c r="D1163" s="534" t="s">
        <v>126</v>
      </c>
      <c r="E1163" s="535"/>
      <c r="F1163" s="535"/>
      <c r="G1163" s="535"/>
      <c r="H1163" s="533"/>
      <c r="I1163" s="191" t="e">
        <f>I1162+I1158+I1154+I1148</f>
        <v>#REF!</v>
      </c>
    </row>
    <row r="1164" spans="1:9">
      <c r="A1164" s="536" t="s">
        <v>127</v>
      </c>
      <c r="B1164" s="537"/>
      <c r="C1164" s="537"/>
      <c r="D1164" s="537"/>
      <c r="E1164" s="537"/>
      <c r="F1164" s="537"/>
      <c r="G1164" s="537"/>
      <c r="H1164" s="538"/>
      <c r="I1164" s="191" t="e">
        <f>I1163/C1163</f>
        <v>#REF!</v>
      </c>
    </row>
    <row r="1165" spans="1:9">
      <c r="A1165" s="536" t="s">
        <v>128</v>
      </c>
      <c r="B1165" s="537"/>
      <c r="C1165" s="537"/>
      <c r="D1165" s="537"/>
      <c r="E1165" s="537"/>
      <c r="F1165" s="537"/>
      <c r="G1165" s="537"/>
      <c r="H1165" s="538"/>
      <c r="I1165" s="123">
        <v>1</v>
      </c>
    </row>
    <row r="1166" spans="1:9" ht="12.75" customHeight="1">
      <c r="A1166" s="539" t="s">
        <v>129</v>
      </c>
      <c r="B1166" s="540"/>
      <c r="C1166" s="540"/>
      <c r="D1166" s="540"/>
      <c r="E1166" s="540"/>
      <c r="F1166" s="540"/>
      <c r="G1166" s="540"/>
      <c r="H1166" s="541"/>
      <c r="I1166" s="127" t="e">
        <f>I1164*I1165</f>
        <v>#REF!</v>
      </c>
    </row>
    <row r="1167" spans="1:9" ht="12.75" customHeight="1">
      <c r="A1167" s="546"/>
      <c r="B1167" s="547"/>
      <c r="C1167" s="547"/>
      <c r="D1167" s="547"/>
      <c r="E1167" s="547"/>
      <c r="F1167" s="547"/>
      <c r="G1167" s="547"/>
      <c r="H1167" s="547"/>
      <c r="I1167" s="548"/>
    </row>
    <row r="1168" spans="1:9" ht="29.25" customHeight="1">
      <c r="A1168" s="552" t="s">
        <v>95</v>
      </c>
      <c r="B1168" s="553"/>
      <c r="C1168" s="554" t="s">
        <v>96</v>
      </c>
      <c r="D1168" s="555"/>
      <c r="E1168" s="555"/>
      <c r="F1168" s="555"/>
      <c r="G1168" s="555"/>
      <c r="H1168" s="555"/>
      <c r="I1168" s="556"/>
    </row>
    <row r="1169" spans="1:9" ht="15">
      <c r="A1169" s="542" t="s">
        <v>97</v>
      </c>
      <c r="B1169" s="557"/>
      <c r="C1169" s="557"/>
      <c r="D1169" s="557"/>
      <c r="E1169" s="557"/>
      <c r="F1169" s="557"/>
      <c r="G1169" s="543"/>
      <c r="H1169" s="80" t="s">
        <v>98</v>
      </c>
      <c r="I1169" s="81">
        <v>43101</v>
      </c>
    </row>
    <row r="1170" spans="1:9" ht="26.25" customHeight="1">
      <c r="A1170" s="558" t="s">
        <v>84</v>
      </c>
      <c r="B1170" s="559"/>
      <c r="C1170" s="559"/>
      <c r="D1170" s="559"/>
      <c r="E1170" s="559"/>
      <c r="F1170" s="559"/>
      <c r="G1170" s="560"/>
      <c r="H1170" s="82" t="s">
        <v>99</v>
      </c>
      <c r="I1170" s="83" t="s">
        <v>100</v>
      </c>
    </row>
    <row r="1171" spans="1:9" ht="15">
      <c r="A1171" s="546" t="s">
        <v>101</v>
      </c>
      <c r="B1171" s="547"/>
      <c r="C1171" s="547"/>
      <c r="D1171" s="547"/>
      <c r="E1171" s="547"/>
      <c r="F1171" s="547"/>
      <c r="G1171" s="547"/>
      <c r="H1171" s="547"/>
      <c r="I1171" s="548"/>
    </row>
    <row r="1172" spans="1:9" ht="15">
      <c r="A1172" s="542" t="s">
        <v>102</v>
      </c>
      <c r="B1172" s="543"/>
      <c r="C1172" s="84" t="s">
        <v>31</v>
      </c>
      <c r="D1172" s="85" t="s">
        <v>103</v>
      </c>
      <c r="E1172" s="85" t="s">
        <v>104</v>
      </c>
      <c r="F1172" s="85" t="s">
        <v>105</v>
      </c>
      <c r="G1172" s="85" t="s">
        <v>106</v>
      </c>
      <c r="H1172" s="86" t="s">
        <v>107</v>
      </c>
      <c r="I1172" s="87" t="s">
        <v>108</v>
      </c>
    </row>
    <row r="1173" spans="1:9">
      <c r="A1173" s="561"/>
      <c r="B1173" s="562"/>
      <c r="C1173" s="88"/>
      <c r="D1173" s="88"/>
      <c r="E1173" s="88"/>
      <c r="F1173" s="89"/>
      <c r="G1173" s="89"/>
      <c r="H1173" s="90"/>
      <c r="I1173" s="91">
        <f>G1173*D1173</f>
        <v>0</v>
      </c>
    </row>
    <row r="1174" spans="1:9">
      <c r="A1174" s="532" t="s">
        <v>109</v>
      </c>
      <c r="B1174" s="535"/>
      <c r="C1174" s="535"/>
      <c r="D1174" s="535"/>
      <c r="E1174" s="535"/>
      <c r="F1174" s="535"/>
      <c r="G1174" s="535"/>
      <c r="H1174" s="533"/>
      <c r="I1174" s="93">
        <f>SUM(I1173)</f>
        <v>0</v>
      </c>
    </row>
    <row r="1175" spans="1:9" ht="15">
      <c r="A1175" s="546" t="s">
        <v>110</v>
      </c>
      <c r="B1175" s="547"/>
      <c r="C1175" s="547"/>
      <c r="D1175" s="547"/>
      <c r="E1175" s="547"/>
      <c r="F1175" s="547"/>
      <c r="G1175" s="547"/>
      <c r="H1175" s="547"/>
      <c r="I1175" s="548"/>
    </row>
    <row r="1176" spans="1:9" ht="15">
      <c r="A1176" s="546" t="s">
        <v>102</v>
      </c>
      <c r="B1176" s="549"/>
      <c r="C1176" s="88" t="s">
        <v>31</v>
      </c>
      <c r="D1176" s="89" t="s">
        <v>103</v>
      </c>
      <c r="E1176" s="96" t="s">
        <v>32</v>
      </c>
      <c r="F1176" s="97" t="s">
        <v>1</v>
      </c>
      <c r="G1176" s="89"/>
      <c r="H1176" s="88" t="s">
        <v>111</v>
      </c>
      <c r="I1176" s="83" t="s">
        <v>108</v>
      </c>
    </row>
    <row r="1177" spans="1:9" s="104" customFormat="1" ht="15" customHeight="1">
      <c r="A1177" s="544" t="s">
        <v>112</v>
      </c>
      <c r="B1177" s="545"/>
      <c r="C1177" s="99" t="s">
        <v>100</v>
      </c>
      <c r="D1177" s="100" t="e">
        <f>1.216*PLANILHA!#REF!</f>
        <v>#REF!</v>
      </c>
      <c r="E1177" s="101" t="s">
        <v>71</v>
      </c>
      <c r="F1177" s="100" t="s">
        <v>114</v>
      </c>
      <c r="G1177" s="102"/>
      <c r="H1177" s="103">
        <v>65</v>
      </c>
      <c r="I1177" s="185" t="e">
        <f>(D1177*H1177)</f>
        <v>#REF!</v>
      </c>
    </row>
    <row r="1178" spans="1:9" s="104" customFormat="1" ht="30" customHeight="1">
      <c r="A1178" s="544" t="s">
        <v>115</v>
      </c>
      <c r="B1178" s="545"/>
      <c r="C1178" s="99" t="s">
        <v>116</v>
      </c>
      <c r="D1178" s="100" t="e">
        <f>486*PLANILHA!#REF!</f>
        <v>#REF!</v>
      </c>
      <c r="E1178" s="101" t="s">
        <v>71</v>
      </c>
      <c r="F1178" s="100" t="s">
        <v>117</v>
      </c>
      <c r="G1178" s="102"/>
      <c r="H1178" s="103">
        <v>0.34</v>
      </c>
      <c r="I1178" s="185" t="e">
        <f>(D1178*H1178)</f>
        <v>#REF!</v>
      </c>
    </row>
    <row r="1179" spans="1:9">
      <c r="A1179" s="529" t="s">
        <v>109</v>
      </c>
      <c r="B1179" s="530"/>
      <c r="C1179" s="530"/>
      <c r="D1179" s="530"/>
      <c r="E1179" s="530"/>
      <c r="F1179" s="530"/>
      <c r="G1179" s="530"/>
      <c r="H1179" s="531"/>
      <c r="I1179" s="91" t="e">
        <f>SUM(I1177:I1178)</f>
        <v>#REF!</v>
      </c>
    </row>
    <row r="1180" spans="1:9" ht="15">
      <c r="A1180" s="546" t="s">
        <v>118</v>
      </c>
      <c r="B1180" s="547"/>
      <c r="C1180" s="547"/>
      <c r="D1180" s="547"/>
      <c r="E1180" s="547"/>
      <c r="F1180" s="547"/>
      <c r="G1180" s="547"/>
      <c r="H1180" s="547"/>
      <c r="I1180" s="548"/>
    </row>
    <row r="1181" spans="1:9" ht="15">
      <c r="A1181" s="542" t="s">
        <v>102</v>
      </c>
      <c r="B1181" s="543"/>
      <c r="C1181" s="129" t="s">
        <v>31</v>
      </c>
      <c r="D1181" s="129" t="s">
        <v>103</v>
      </c>
      <c r="E1181" s="129" t="s">
        <v>1</v>
      </c>
      <c r="F1181" s="129"/>
      <c r="G1181" s="129"/>
      <c r="H1181" s="88" t="s">
        <v>111</v>
      </c>
      <c r="I1181" s="198" t="s">
        <v>108</v>
      </c>
    </row>
    <row r="1182" spans="1:9" ht="15" customHeight="1">
      <c r="A1182" s="550"/>
      <c r="B1182" s="551"/>
      <c r="C1182" s="99"/>
      <c r="D1182" s="129"/>
      <c r="E1182" s="129"/>
      <c r="F1182" s="129"/>
      <c r="G1182" s="129"/>
      <c r="H1182" s="130"/>
      <c r="I1182" s="91">
        <f>D1182*H1182</f>
        <v>0</v>
      </c>
    </row>
    <row r="1183" spans="1:9" ht="15.75" customHeight="1">
      <c r="A1183" s="532" t="s">
        <v>109</v>
      </c>
      <c r="B1183" s="535"/>
      <c r="C1183" s="535"/>
      <c r="D1183" s="535"/>
      <c r="E1183" s="535"/>
      <c r="F1183" s="535"/>
      <c r="G1183" s="535"/>
      <c r="H1183" s="533"/>
      <c r="I1183" s="191">
        <f>SUM(I1182:I1182)</f>
        <v>0</v>
      </c>
    </row>
    <row r="1184" spans="1:9" ht="15">
      <c r="A1184" s="546" t="s">
        <v>119</v>
      </c>
      <c r="B1184" s="547"/>
      <c r="C1184" s="547"/>
      <c r="D1184" s="547"/>
      <c r="E1184" s="547"/>
      <c r="F1184" s="547"/>
      <c r="G1184" s="547"/>
      <c r="H1184" s="547"/>
      <c r="I1184" s="548"/>
    </row>
    <row r="1185" spans="1:9" ht="15">
      <c r="A1185" s="546" t="s">
        <v>102</v>
      </c>
      <c r="B1185" s="549"/>
      <c r="C1185" s="88" t="s">
        <v>31</v>
      </c>
      <c r="D1185" s="89" t="s">
        <v>103</v>
      </c>
      <c r="E1185" s="96" t="s">
        <v>32</v>
      </c>
      <c r="F1185" s="97" t="s">
        <v>1</v>
      </c>
      <c r="G1185" s="89"/>
      <c r="H1185" s="88" t="s">
        <v>111</v>
      </c>
      <c r="I1185" s="83" t="s">
        <v>108</v>
      </c>
    </row>
    <row r="1186" spans="1:9" ht="15" customHeight="1">
      <c r="A1186" s="544" t="s">
        <v>120</v>
      </c>
      <c r="B1186" s="545"/>
      <c r="C1186" s="99" t="s">
        <v>121</v>
      </c>
      <c r="D1186" s="100" t="e">
        <f>10*PLANILHA!#REF!</f>
        <v>#REF!</v>
      </c>
      <c r="E1186" s="101" t="s">
        <v>71</v>
      </c>
      <c r="F1186" s="100" t="s">
        <v>122</v>
      </c>
      <c r="G1186" s="102"/>
      <c r="H1186" s="103">
        <v>11.99</v>
      </c>
      <c r="I1186" s="191" t="e">
        <f>D1186*H1186</f>
        <v>#REF!</v>
      </c>
    </row>
    <row r="1187" spans="1:9">
      <c r="A1187" s="529" t="s">
        <v>109</v>
      </c>
      <c r="B1187" s="530"/>
      <c r="C1187" s="530"/>
      <c r="D1187" s="530"/>
      <c r="E1187" s="530"/>
      <c r="F1187" s="530"/>
      <c r="G1187" s="530"/>
      <c r="H1187" s="531"/>
      <c r="I1187" s="91" t="e">
        <f>SUM(I1186:I1186)</f>
        <v>#REF!</v>
      </c>
    </row>
    <row r="1188" spans="1:9">
      <c r="A1188" s="532" t="s">
        <v>125</v>
      </c>
      <c r="B1188" s="533"/>
      <c r="C1188" s="131">
        <v>1</v>
      </c>
      <c r="D1188" s="534" t="s">
        <v>126</v>
      </c>
      <c r="E1188" s="535"/>
      <c r="F1188" s="535"/>
      <c r="G1188" s="535"/>
      <c r="H1188" s="533"/>
      <c r="I1188" s="191" t="e">
        <f>I1187+I1183+I1179+I1174</f>
        <v>#REF!</v>
      </c>
    </row>
    <row r="1189" spans="1:9">
      <c r="A1189" s="536" t="s">
        <v>127</v>
      </c>
      <c r="B1189" s="537"/>
      <c r="C1189" s="537"/>
      <c r="D1189" s="537"/>
      <c r="E1189" s="537"/>
      <c r="F1189" s="537"/>
      <c r="G1189" s="537"/>
      <c r="H1189" s="538"/>
      <c r="I1189" s="191" t="e">
        <f>I1188/C1188</f>
        <v>#REF!</v>
      </c>
    </row>
    <row r="1190" spans="1:9">
      <c r="A1190" s="536" t="s">
        <v>128</v>
      </c>
      <c r="B1190" s="537"/>
      <c r="C1190" s="537"/>
      <c r="D1190" s="537"/>
      <c r="E1190" s="537"/>
      <c r="F1190" s="537"/>
      <c r="G1190" s="537"/>
      <c r="H1190" s="538"/>
      <c r="I1190" s="123">
        <v>1</v>
      </c>
    </row>
    <row r="1191" spans="1:9" ht="12.75" customHeight="1">
      <c r="A1191" s="539" t="s">
        <v>129</v>
      </c>
      <c r="B1191" s="540"/>
      <c r="C1191" s="540"/>
      <c r="D1191" s="540"/>
      <c r="E1191" s="540"/>
      <c r="F1191" s="540"/>
      <c r="G1191" s="540"/>
      <c r="H1191" s="541"/>
      <c r="I1191" s="127" t="e">
        <f>I1189*I1190</f>
        <v>#REF!</v>
      </c>
    </row>
    <row r="1192" spans="1:9" ht="12.75" customHeight="1">
      <c r="A1192" s="179"/>
      <c r="B1192" s="180"/>
      <c r="C1192" s="180"/>
      <c r="D1192" s="180"/>
      <c r="E1192" s="180"/>
      <c r="F1192" s="180"/>
      <c r="G1192" s="180"/>
      <c r="H1192" s="180"/>
      <c r="I1192" s="181"/>
    </row>
    <row r="1193" spans="1:9" ht="29.25" customHeight="1">
      <c r="A1193" s="552" t="s">
        <v>95</v>
      </c>
      <c r="B1193" s="553"/>
      <c r="C1193" s="554" t="s">
        <v>96</v>
      </c>
      <c r="D1193" s="555"/>
      <c r="E1193" s="555"/>
      <c r="F1193" s="555"/>
      <c r="G1193" s="555"/>
      <c r="H1193" s="555"/>
      <c r="I1193" s="556"/>
    </row>
    <row r="1194" spans="1:9" ht="15">
      <c r="A1194" s="542" t="s">
        <v>97</v>
      </c>
      <c r="B1194" s="557"/>
      <c r="C1194" s="557"/>
      <c r="D1194" s="557"/>
      <c r="E1194" s="557"/>
      <c r="F1194" s="557"/>
      <c r="G1194" s="543"/>
      <c r="H1194" s="80" t="s">
        <v>98</v>
      </c>
      <c r="I1194" s="81">
        <v>43101</v>
      </c>
    </row>
    <row r="1195" spans="1:9" ht="26.25" customHeight="1">
      <c r="A1195" s="558" t="s">
        <v>136</v>
      </c>
      <c r="B1195" s="559"/>
      <c r="C1195" s="559"/>
      <c r="D1195" s="559"/>
      <c r="E1195" s="559"/>
      <c r="F1195" s="559"/>
      <c r="G1195" s="560"/>
      <c r="H1195" s="82" t="s">
        <v>99</v>
      </c>
      <c r="I1195" s="83" t="s">
        <v>100</v>
      </c>
    </row>
    <row r="1196" spans="1:9" ht="15">
      <c r="A1196" s="546" t="s">
        <v>101</v>
      </c>
      <c r="B1196" s="547"/>
      <c r="C1196" s="547"/>
      <c r="D1196" s="547"/>
      <c r="E1196" s="547"/>
      <c r="F1196" s="547"/>
      <c r="G1196" s="547"/>
      <c r="H1196" s="547"/>
      <c r="I1196" s="548"/>
    </row>
    <row r="1197" spans="1:9" ht="15">
      <c r="A1197" s="542" t="s">
        <v>102</v>
      </c>
      <c r="B1197" s="543"/>
      <c r="C1197" s="84" t="s">
        <v>31</v>
      </c>
      <c r="D1197" s="85" t="s">
        <v>103</v>
      </c>
      <c r="E1197" s="85" t="s">
        <v>104</v>
      </c>
      <c r="F1197" s="85" t="s">
        <v>105</v>
      </c>
      <c r="G1197" s="85" t="s">
        <v>106</v>
      </c>
      <c r="H1197" s="86" t="s">
        <v>107</v>
      </c>
      <c r="I1197" s="87" t="s">
        <v>108</v>
      </c>
    </row>
    <row r="1198" spans="1:9">
      <c r="A1198" s="561"/>
      <c r="B1198" s="562"/>
      <c r="C1198" s="88"/>
      <c r="D1198" s="88"/>
      <c r="E1198" s="88"/>
      <c r="F1198" s="89"/>
      <c r="G1198" s="89"/>
      <c r="H1198" s="90"/>
      <c r="I1198" s="91">
        <f>G1198*D1198</f>
        <v>0</v>
      </c>
    </row>
    <row r="1199" spans="1:9">
      <c r="A1199" s="532" t="s">
        <v>109</v>
      </c>
      <c r="B1199" s="535"/>
      <c r="C1199" s="535"/>
      <c r="D1199" s="535"/>
      <c r="E1199" s="535"/>
      <c r="F1199" s="535"/>
      <c r="G1199" s="535"/>
      <c r="H1199" s="533"/>
      <c r="I1199" s="93">
        <f>SUM(I1198)</f>
        <v>0</v>
      </c>
    </row>
    <row r="1200" spans="1:9" ht="15">
      <c r="A1200" s="546" t="s">
        <v>110</v>
      </c>
      <c r="B1200" s="547"/>
      <c r="C1200" s="547"/>
      <c r="D1200" s="547"/>
      <c r="E1200" s="547"/>
      <c r="F1200" s="547"/>
      <c r="G1200" s="547"/>
      <c r="H1200" s="547"/>
      <c r="I1200" s="548"/>
    </row>
    <row r="1201" spans="1:9" ht="15">
      <c r="A1201" s="546" t="s">
        <v>102</v>
      </c>
      <c r="B1201" s="549"/>
      <c r="C1201" s="88" t="s">
        <v>31</v>
      </c>
      <c r="D1201" s="89" t="s">
        <v>103</v>
      </c>
      <c r="E1201" s="96" t="s">
        <v>32</v>
      </c>
      <c r="F1201" s="97" t="s">
        <v>1</v>
      </c>
      <c r="G1201" s="89"/>
      <c r="H1201" s="88" t="s">
        <v>111</v>
      </c>
      <c r="I1201" s="83" t="s">
        <v>108</v>
      </c>
    </row>
    <row r="1202" spans="1:9" s="104" customFormat="1" ht="15" customHeight="1">
      <c r="A1202" s="544" t="s">
        <v>112</v>
      </c>
      <c r="B1202" s="545"/>
      <c r="C1202" s="99" t="s">
        <v>100</v>
      </c>
      <c r="D1202" s="100" t="e">
        <f>1.22*PLANILHA!#REF!</f>
        <v>#REF!</v>
      </c>
      <c r="E1202" s="101" t="s">
        <v>71</v>
      </c>
      <c r="F1202" s="100" t="s">
        <v>114</v>
      </c>
      <c r="G1202" s="102"/>
      <c r="H1202" s="103">
        <v>65</v>
      </c>
      <c r="I1202" s="185" t="e">
        <f>(D1202*H1202)</f>
        <v>#REF!</v>
      </c>
    </row>
    <row r="1203" spans="1:9" s="104" customFormat="1" ht="30" customHeight="1">
      <c r="A1203" s="544" t="s">
        <v>115</v>
      </c>
      <c r="B1203" s="545"/>
      <c r="C1203" s="99" t="s">
        <v>116</v>
      </c>
      <c r="D1203" s="100" t="e">
        <f>182*PLANILHA!#REF!</f>
        <v>#REF!</v>
      </c>
      <c r="E1203" s="101" t="s">
        <v>71</v>
      </c>
      <c r="F1203" s="100" t="s">
        <v>117</v>
      </c>
      <c r="G1203" s="102"/>
      <c r="H1203" s="103">
        <v>0.34</v>
      </c>
      <c r="I1203" s="185" t="e">
        <f>(D1203*H1203)</f>
        <v>#REF!</v>
      </c>
    </row>
    <row r="1204" spans="1:9" s="104" customFormat="1" ht="30" customHeight="1">
      <c r="A1204" s="544" t="s">
        <v>137</v>
      </c>
      <c r="B1204" s="545"/>
      <c r="C1204" s="99" t="s">
        <v>116</v>
      </c>
      <c r="D1204" s="182" t="e">
        <f>188.94*PLANILHA!#REF!</f>
        <v>#REF!</v>
      </c>
      <c r="E1204" s="101" t="s">
        <v>71</v>
      </c>
      <c r="F1204" s="100" t="s">
        <v>138</v>
      </c>
      <c r="G1204" s="102"/>
      <c r="H1204" s="103">
        <v>0.34</v>
      </c>
      <c r="I1204" s="185" t="e">
        <f>(D1204*H1204)</f>
        <v>#REF!</v>
      </c>
    </row>
    <row r="1205" spans="1:9">
      <c r="A1205" s="529" t="s">
        <v>109</v>
      </c>
      <c r="B1205" s="530"/>
      <c r="C1205" s="530"/>
      <c r="D1205" s="530"/>
      <c r="E1205" s="530"/>
      <c r="F1205" s="530"/>
      <c r="G1205" s="530"/>
      <c r="H1205" s="531"/>
      <c r="I1205" s="91" t="e">
        <f>SUM(I1202:I1204)</f>
        <v>#REF!</v>
      </c>
    </row>
    <row r="1206" spans="1:9" ht="15">
      <c r="A1206" s="546" t="s">
        <v>118</v>
      </c>
      <c r="B1206" s="547"/>
      <c r="C1206" s="547"/>
      <c r="D1206" s="547"/>
      <c r="E1206" s="547"/>
      <c r="F1206" s="547"/>
      <c r="G1206" s="547"/>
      <c r="H1206" s="547"/>
      <c r="I1206" s="548"/>
    </row>
    <row r="1207" spans="1:9" ht="15">
      <c r="A1207" s="542" t="s">
        <v>102</v>
      </c>
      <c r="B1207" s="543"/>
      <c r="C1207" s="129" t="s">
        <v>31</v>
      </c>
      <c r="D1207" s="129" t="s">
        <v>103</v>
      </c>
      <c r="E1207" s="129" t="s">
        <v>1</v>
      </c>
      <c r="F1207" s="129"/>
      <c r="G1207" s="129"/>
      <c r="H1207" s="88" t="s">
        <v>111</v>
      </c>
      <c r="I1207" s="198" t="s">
        <v>108</v>
      </c>
    </row>
    <row r="1208" spans="1:9" ht="15" customHeight="1">
      <c r="A1208" s="550"/>
      <c r="B1208" s="551"/>
      <c r="C1208" s="99"/>
      <c r="D1208" s="129"/>
      <c r="E1208" s="129"/>
      <c r="F1208" s="129"/>
      <c r="G1208" s="129"/>
      <c r="H1208" s="130"/>
      <c r="I1208" s="91">
        <f>D1208*H1208</f>
        <v>0</v>
      </c>
    </row>
    <row r="1209" spans="1:9" ht="15.75" customHeight="1">
      <c r="A1209" s="532" t="s">
        <v>109</v>
      </c>
      <c r="B1209" s="535"/>
      <c r="C1209" s="535"/>
      <c r="D1209" s="535"/>
      <c r="E1209" s="535"/>
      <c r="F1209" s="535"/>
      <c r="G1209" s="535"/>
      <c r="H1209" s="533"/>
      <c r="I1209" s="191">
        <f>SUM(I1208:I1208)</f>
        <v>0</v>
      </c>
    </row>
    <row r="1210" spans="1:9" ht="15">
      <c r="A1210" s="546" t="s">
        <v>119</v>
      </c>
      <c r="B1210" s="547"/>
      <c r="C1210" s="547"/>
      <c r="D1210" s="547"/>
      <c r="E1210" s="547"/>
      <c r="F1210" s="547"/>
      <c r="G1210" s="547"/>
      <c r="H1210" s="547"/>
      <c r="I1210" s="548"/>
    </row>
    <row r="1211" spans="1:9" ht="15">
      <c r="A1211" s="546" t="s">
        <v>102</v>
      </c>
      <c r="B1211" s="549"/>
      <c r="C1211" s="88" t="s">
        <v>31</v>
      </c>
      <c r="D1211" s="89" t="s">
        <v>103</v>
      </c>
      <c r="E1211" s="96" t="s">
        <v>32</v>
      </c>
      <c r="F1211" s="97" t="s">
        <v>1</v>
      </c>
      <c r="G1211" s="89"/>
      <c r="H1211" s="88" t="s">
        <v>111</v>
      </c>
      <c r="I1211" s="83" t="s">
        <v>108</v>
      </c>
    </row>
    <row r="1212" spans="1:9" ht="15" customHeight="1">
      <c r="A1212" s="544" t="s">
        <v>120</v>
      </c>
      <c r="B1212" s="545"/>
      <c r="C1212" s="99" t="s">
        <v>121</v>
      </c>
      <c r="D1212" s="100" t="e">
        <f>10*PLANILHA!#REF!</f>
        <v>#REF!</v>
      </c>
      <c r="E1212" s="101" t="s">
        <v>71</v>
      </c>
      <c r="F1212" s="100" t="s">
        <v>122</v>
      </c>
      <c r="G1212" s="102"/>
      <c r="H1212" s="103">
        <v>11.99</v>
      </c>
      <c r="I1212" s="191" t="e">
        <f>D1212*H1212</f>
        <v>#REF!</v>
      </c>
    </row>
    <row r="1213" spans="1:9">
      <c r="A1213" s="529" t="s">
        <v>109</v>
      </c>
      <c r="B1213" s="530"/>
      <c r="C1213" s="530"/>
      <c r="D1213" s="530"/>
      <c r="E1213" s="530"/>
      <c r="F1213" s="530"/>
      <c r="G1213" s="530"/>
      <c r="H1213" s="531"/>
      <c r="I1213" s="91" t="e">
        <f>SUM(I1212:I1212)</f>
        <v>#REF!</v>
      </c>
    </row>
    <row r="1214" spans="1:9">
      <c r="A1214" s="532" t="s">
        <v>125</v>
      </c>
      <c r="B1214" s="533"/>
      <c r="C1214" s="131">
        <v>1</v>
      </c>
      <c r="D1214" s="534" t="s">
        <v>126</v>
      </c>
      <c r="E1214" s="535"/>
      <c r="F1214" s="535"/>
      <c r="G1214" s="535"/>
      <c r="H1214" s="533"/>
      <c r="I1214" s="191" t="e">
        <f>I1213+I1209+I1205+I1199</f>
        <v>#REF!</v>
      </c>
    </row>
    <row r="1215" spans="1:9">
      <c r="A1215" s="536" t="s">
        <v>127</v>
      </c>
      <c r="B1215" s="537"/>
      <c r="C1215" s="537"/>
      <c r="D1215" s="537"/>
      <c r="E1215" s="537"/>
      <c r="F1215" s="537"/>
      <c r="G1215" s="537"/>
      <c r="H1215" s="538"/>
      <c r="I1215" s="191" t="e">
        <f>I1214/C1214</f>
        <v>#REF!</v>
      </c>
    </row>
    <row r="1216" spans="1:9">
      <c r="A1216" s="536" t="s">
        <v>128</v>
      </c>
      <c r="B1216" s="537"/>
      <c r="C1216" s="537"/>
      <c r="D1216" s="537"/>
      <c r="E1216" s="537"/>
      <c r="F1216" s="537"/>
      <c r="G1216" s="537"/>
      <c r="H1216" s="538"/>
      <c r="I1216" s="123">
        <v>1</v>
      </c>
    </row>
    <row r="1217" spans="1:9" ht="12.75" customHeight="1">
      <c r="A1217" s="539" t="s">
        <v>129</v>
      </c>
      <c r="B1217" s="540"/>
      <c r="C1217" s="540"/>
      <c r="D1217" s="540"/>
      <c r="E1217" s="540"/>
      <c r="F1217" s="540"/>
      <c r="G1217" s="540"/>
      <c r="H1217" s="541"/>
      <c r="I1217" s="127" t="e">
        <f>I1215*I1216</f>
        <v>#REF!</v>
      </c>
    </row>
    <row r="1218" spans="1:9" ht="12.75" customHeight="1">
      <c r="A1218" s="546"/>
      <c r="B1218" s="547"/>
      <c r="C1218" s="547"/>
      <c r="D1218" s="547"/>
      <c r="E1218" s="547"/>
      <c r="F1218" s="547"/>
      <c r="G1218" s="547"/>
      <c r="H1218" s="547"/>
      <c r="I1218" s="548"/>
    </row>
    <row r="1219" spans="1:9" ht="29.25" customHeight="1">
      <c r="A1219" s="552" t="s">
        <v>95</v>
      </c>
      <c r="B1219" s="553"/>
      <c r="C1219" s="554" t="s">
        <v>96</v>
      </c>
      <c r="D1219" s="555"/>
      <c r="E1219" s="555"/>
      <c r="F1219" s="555"/>
      <c r="G1219" s="555"/>
      <c r="H1219" s="555"/>
      <c r="I1219" s="556"/>
    </row>
    <row r="1220" spans="1:9" ht="15">
      <c r="A1220" s="542" t="s">
        <v>97</v>
      </c>
      <c r="B1220" s="557"/>
      <c r="C1220" s="557"/>
      <c r="D1220" s="557"/>
      <c r="E1220" s="557"/>
      <c r="F1220" s="557"/>
      <c r="G1220" s="543"/>
      <c r="H1220" s="80" t="s">
        <v>98</v>
      </c>
      <c r="I1220" s="81">
        <v>43101</v>
      </c>
    </row>
    <row r="1221" spans="1:9" ht="26.25" customHeight="1">
      <c r="A1221" s="558" t="s">
        <v>170</v>
      </c>
      <c r="B1221" s="559"/>
      <c r="C1221" s="559"/>
      <c r="D1221" s="559"/>
      <c r="E1221" s="559"/>
      <c r="F1221" s="559"/>
      <c r="G1221" s="560"/>
      <c r="H1221" s="82" t="s">
        <v>99</v>
      </c>
      <c r="I1221" s="83" t="s">
        <v>43</v>
      </c>
    </row>
    <row r="1222" spans="1:9" ht="15">
      <c r="A1222" s="546" t="s">
        <v>101</v>
      </c>
      <c r="B1222" s="547"/>
      <c r="C1222" s="547"/>
      <c r="D1222" s="547"/>
      <c r="E1222" s="547"/>
      <c r="F1222" s="547"/>
      <c r="G1222" s="547"/>
      <c r="H1222" s="547"/>
      <c r="I1222" s="548"/>
    </row>
    <row r="1223" spans="1:9" ht="15">
      <c r="A1223" s="542" t="s">
        <v>102</v>
      </c>
      <c r="B1223" s="543"/>
      <c r="C1223" s="84" t="s">
        <v>31</v>
      </c>
      <c r="D1223" s="85" t="s">
        <v>103</v>
      </c>
      <c r="E1223" s="85" t="s">
        <v>104</v>
      </c>
      <c r="F1223" s="85" t="s">
        <v>105</v>
      </c>
      <c r="G1223" s="85" t="s">
        <v>106</v>
      </c>
      <c r="H1223" s="86" t="s">
        <v>107</v>
      </c>
      <c r="I1223" s="87" t="s">
        <v>108</v>
      </c>
    </row>
    <row r="1224" spans="1:9">
      <c r="A1224" s="544"/>
      <c r="B1224" s="545"/>
      <c r="C1224" s="135"/>
      <c r="D1224" s="100"/>
      <c r="E1224" s="195"/>
      <c r="F1224" s="100"/>
      <c r="G1224" s="100"/>
      <c r="H1224" s="100"/>
      <c r="I1224" s="91"/>
    </row>
    <row r="1225" spans="1:9">
      <c r="A1225" s="532" t="s">
        <v>109</v>
      </c>
      <c r="B1225" s="535"/>
      <c r="C1225" s="535"/>
      <c r="D1225" s="535"/>
      <c r="E1225" s="535"/>
      <c r="F1225" s="535"/>
      <c r="G1225" s="535"/>
      <c r="H1225" s="533"/>
      <c r="I1225" s="93">
        <f>SUM(I1224:I1224)</f>
        <v>0</v>
      </c>
    </row>
    <row r="1226" spans="1:9" ht="15">
      <c r="A1226" s="546" t="s">
        <v>110</v>
      </c>
      <c r="B1226" s="547"/>
      <c r="C1226" s="547"/>
      <c r="D1226" s="547"/>
      <c r="E1226" s="547"/>
      <c r="F1226" s="547"/>
      <c r="G1226" s="547"/>
      <c r="H1226" s="547"/>
      <c r="I1226" s="548"/>
    </row>
    <row r="1227" spans="1:9" ht="15">
      <c r="A1227" s="546" t="s">
        <v>102</v>
      </c>
      <c r="B1227" s="549"/>
      <c r="C1227" s="88" t="s">
        <v>31</v>
      </c>
      <c r="D1227" s="89" t="s">
        <v>103</v>
      </c>
      <c r="E1227" s="96" t="s">
        <v>32</v>
      </c>
      <c r="F1227" s="97" t="s">
        <v>1</v>
      </c>
      <c r="G1227" s="89"/>
      <c r="H1227" s="88" t="s">
        <v>111</v>
      </c>
      <c r="I1227" s="83" t="s">
        <v>108</v>
      </c>
    </row>
    <row r="1228" spans="1:9" s="104" customFormat="1" ht="31.5" customHeight="1">
      <c r="A1228" s="544" t="s">
        <v>152</v>
      </c>
      <c r="B1228" s="545"/>
      <c r="C1228" s="136" t="s">
        <v>151</v>
      </c>
      <c r="D1228" s="100" t="e">
        <f>0.21*PLANILHA!#REF!</f>
        <v>#REF!</v>
      </c>
      <c r="E1228" s="101" t="s">
        <v>71</v>
      </c>
      <c r="F1228" s="99" t="s">
        <v>153</v>
      </c>
      <c r="G1228" s="102"/>
      <c r="H1228" s="100">
        <v>1.5</v>
      </c>
      <c r="I1228" s="185" t="e">
        <f>(D1228*H1228)</f>
        <v>#REF!</v>
      </c>
    </row>
    <row r="1229" spans="1:9" s="104" customFormat="1" ht="30" customHeight="1">
      <c r="A1229" s="544" t="s">
        <v>154</v>
      </c>
      <c r="B1229" s="545"/>
      <c r="C1229" s="136" t="s">
        <v>39</v>
      </c>
      <c r="D1229" s="100" t="e">
        <f>0.18*PLANILHA!#REF!</f>
        <v>#REF!</v>
      </c>
      <c r="E1229" s="101" t="s">
        <v>71</v>
      </c>
      <c r="F1229" s="99" t="s">
        <v>155</v>
      </c>
      <c r="G1229" s="102"/>
      <c r="H1229" s="100">
        <v>11.28</v>
      </c>
      <c r="I1229" s="185" t="e">
        <f>(D1229*H1229)</f>
        <v>#REF!</v>
      </c>
    </row>
    <row r="1230" spans="1:9" s="104" customFormat="1" ht="30" customHeight="1">
      <c r="A1230" s="544" t="s">
        <v>169</v>
      </c>
      <c r="B1230" s="545"/>
      <c r="C1230" s="136" t="s">
        <v>116</v>
      </c>
      <c r="D1230" s="100" t="e">
        <f>0.5*PLANILHA!#REF!</f>
        <v>#REF!</v>
      </c>
      <c r="E1230" s="101" t="s">
        <v>71</v>
      </c>
      <c r="F1230" s="99" t="s">
        <v>155</v>
      </c>
      <c r="G1230" s="102"/>
      <c r="H1230" s="100">
        <v>11.28</v>
      </c>
      <c r="I1230" s="185" t="e">
        <f>(D1230*H1230)</f>
        <v>#REF!</v>
      </c>
    </row>
    <row r="1231" spans="1:9">
      <c r="A1231" s="529" t="s">
        <v>109</v>
      </c>
      <c r="B1231" s="530"/>
      <c r="C1231" s="530"/>
      <c r="D1231" s="530"/>
      <c r="E1231" s="530"/>
      <c r="F1231" s="530"/>
      <c r="G1231" s="530"/>
      <c r="H1231" s="531"/>
      <c r="I1231" s="91" t="e">
        <f>SUM(I1228:I1230)</f>
        <v>#REF!</v>
      </c>
    </row>
    <row r="1232" spans="1:9" ht="15">
      <c r="A1232" s="546" t="s">
        <v>118</v>
      </c>
      <c r="B1232" s="547"/>
      <c r="C1232" s="547"/>
      <c r="D1232" s="547"/>
      <c r="E1232" s="547"/>
      <c r="F1232" s="547"/>
      <c r="G1232" s="547"/>
      <c r="H1232" s="547"/>
      <c r="I1232" s="548"/>
    </row>
    <row r="1233" spans="1:9" ht="15">
      <c r="A1233" s="542" t="s">
        <v>102</v>
      </c>
      <c r="B1233" s="543"/>
      <c r="C1233" s="129" t="s">
        <v>31</v>
      </c>
      <c r="D1233" s="129" t="s">
        <v>103</v>
      </c>
      <c r="E1233" s="129" t="s">
        <v>1</v>
      </c>
      <c r="F1233" s="129"/>
      <c r="G1233" s="129"/>
      <c r="H1233" s="88" t="s">
        <v>111</v>
      </c>
      <c r="I1233" s="198" t="s">
        <v>108</v>
      </c>
    </row>
    <row r="1234" spans="1:9" ht="15" customHeight="1">
      <c r="A1234" s="550"/>
      <c r="B1234" s="551"/>
      <c r="C1234" s="99"/>
      <c r="D1234" s="129"/>
      <c r="E1234" s="129"/>
      <c r="F1234" s="129"/>
      <c r="G1234" s="129"/>
      <c r="H1234" s="130"/>
      <c r="I1234" s="91">
        <f>D1234*H1234</f>
        <v>0</v>
      </c>
    </row>
    <row r="1235" spans="1:9" ht="15.75" customHeight="1">
      <c r="A1235" s="532" t="s">
        <v>109</v>
      </c>
      <c r="B1235" s="535"/>
      <c r="C1235" s="535"/>
      <c r="D1235" s="535"/>
      <c r="E1235" s="535"/>
      <c r="F1235" s="535"/>
      <c r="G1235" s="535"/>
      <c r="H1235" s="533"/>
      <c r="I1235" s="191">
        <f>SUM(I1234:I1234)</f>
        <v>0</v>
      </c>
    </row>
    <row r="1236" spans="1:9" ht="15">
      <c r="A1236" s="546" t="s">
        <v>119</v>
      </c>
      <c r="B1236" s="547"/>
      <c r="C1236" s="547"/>
      <c r="D1236" s="547"/>
      <c r="E1236" s="547"/>
      <c r="F1236" s="547"/>
      <c r="G1236" s="547"/>
      <c r="H1236" s="547"/>
      <c r="I1236" s="548"/>
    </row>
    <row r="1237" spans="1:9" ht="15">
      <c r="A1237" s="546" t="s">
        <v>102</v>
      </c>
      <c r="B1237" s="549"/>
      <c r="C1237" s="88" t="s">
        <v>31</v>
      </c>
      <c r="D1237" s="89" t="s">
        <v>103</v>
      </c>
      <c r="E1237" s="96" t="s">
        <v>32</v>
      </c>
      <c r="F1237" s="97" t="s">
        <v>1</v>
      </c>
      <c r="G1237" s="89"/>
      <c r="H1237" s="88" t="s">
        <v>111</v>
      </c>
      <c r="I1237" s="83" t="s">
        <v>108</v>
      </c>
    </row>
    <row r="1238" spans="1:9" ht="15" customHeight="1">
      <c r="A1238" s="544" t="s">
        <v>130</v>
      </c>
      <c r="B1238" s="545"/>
      <c r="C1238" s="99" t="s">
        <v>121</v>
      </c>
      <c r="D1238" s="100" t="e">
        <f>0.25*PLANILHA!#REF!</f>
        <v>#REF!</v>
      </c>
      <c r="E1238" s="101" t="s">
        <v>71</v>
      </c>
      <c r="F1238" s="99" t="s">
        <v>131</v>
      </c>
      <c r="G1238" s="102"/>
      <c r="H1238" s="103">
        <v>12.7</v>
      </c>
      <c r="I1238" s="191" t="e">
        <f>D1238*H1238</f>
        <v>#REF!</v>
      </c>
    </row>
    <row r="1239" spans="1:9" ht="15" customHeight="1">
      <c r="A1239" s="544" t="s">
        <v>132</v>
      </c>
      <c r="B1239" s="545"/>
      <c r="C1239" s="99" t="s">
        <v>121</v>
      </c>
      <c r="D1239" s="100" t="e">
        <f>0.3*PLANILHA!#REF!</f>
        <v>#REF!</v>
      </c>
      <c r="E1239" s="101" t="s">
        <v>71</v>
      </c>
      <c r="F1239" s="99" t="s">
        <v>133</v>
      </c>
      <c r="G1239" s="102"/>
      <c r="H1239" s="137">
        <v>16.71</v>
      </c>
      <c r="I1239" s="191" t="e">
        <f>D1239*H1239</f>
        <v>#REF!</v>
      </c>
    </row>
    <row r="1240" spans="1:9">
      <c r="A1240" s="529" t="s">
        <v>109</v>
      </c>
      <c r="B1240" s="530"/>
      <c r="C1240" s="530"/>
      <c r="D1240" s="530"/>
      <c r="E1240" s="530"/>
      <c r="F1240" s="530"/>
      <c r="G1240" s="530"/>
      <c r="H1240" s="531"/>
      <c r="I1240" s="91" t="e">
        <f>SUM(I1238:I1239)</f>
        <v>#REF!</v>
      </c>
    </row>
    <row r="1241" spans="1:9">
      <c r="A1241" s="532" t="s">
        <v>125</v>
      </c>
      <c r="B1241" s="533"/>
      <c r="C1241" s="131">
        <v>1</v>
      </c>
      <c r="D1241" s="534" t="s">
        <v>126</v>
      </c>
      <c r="E1241" s="535"/>
      <c r="F1241" s="535"/>
      <c r="G1241" s="535"/>
      <c r="H1241" s="533"/>
      <c r="I1241" s="191" t="e">
        <f>I1240+I1235+I1231+I1225</f>
        <v>#REF!</v>
      </c>
    </row>
    <row r="1242" spans="1:9">
      <c r="A1242" s="536" t="s">
        <v>127</v>
      </c>
      <c r="B1242" s="537"/>
      <c r="C1242" s="537"/>
      <c r="D1242" s="537"/>
      <c r="E1242" s="537"/>
      <c r="F1242" s="537"/>
      <c r="G1242" s="537"/>
      <c r="H1242" s="538"/>
      <c r="I1242" s="191" t="e">
        <f>I1241/C1241</f>
        <v>#REF!</v>
      </c>
    </row>
    <row r="1243" spans="1:9">
      <c r="A1243" s="536" t="s">
        <v>128</v>
      </c>
      <c r="B1243" s="537"/>
      <c r="C1243" s="537"/>
      <c r="D1243" s="537"/>
      <c r="E1243" s="537"/>
      <c r="F1243" s="537"/>
      <c r="G1243" s="537"/>
      <c r="H1243" s="538"/>
      <c r="I1243" s="123">
        <v>1</v>
      </c>
    </row>
    <row r="1244" spans="1:9" ht="12.75" customHeight="1">
      <c r="A1244" s="539" t="s">
        <v>129</v>
      </c>
      <c r="B1244" s="540"/>
      <c r="C1244" s="540"/>
      <c r="D1244" s="540"/>
      <c r="E1244" s="540"/>
      <c r="F1244" s="540"/>
      <c r="G1244" s="540"/>
      <c r="H1244" s="541"/>
      <c r="I1244" s="127" t="e">
        <f>I1242*I1243</f>
        <v>#REF!</v>
      </c>
    </row>
    <row r="1245" spans="1:9" ht="12.75" customHeight="1" thickBot="1">
      <c r="A1245" s="132"/>
      <c r="B1245" s="133"/>
      <c r="C1245" s="133"/>
      <c r="D1245" s="133"/>
      <c r="E1245" s="133"/>
      <c r="F1245" s="133"/>
      <c r="G1245" s="133"/>
      <c r="H1245" s="133"/>
      <c r="I1245" s="134"/>
    </row>
    <row r="1246" spans="1:9" ht="15.75" thickBot="1">
      <c r="A1246" s="577" t="e">
        <f>PLANILHA!#REF!</f>
        <v>#REF!</v>
      </c>
      <c r="B1246" s="578"/>
      <c r="C1246" s="578"/>
      <c r="D1246" s="578"/>
      <c r="E1246" s="578"/>
      <c r="F1246" s="578"/>
      <c r="G1246" s="578"/>
      <c r="H1246" s="578"/>
      <c r="I1246" s="579"/>
    </row>
    <row r="1247" spans="1:9" ht="29.25" customHeight="1">
      <c r="A1247" s="552" t="s">
        <v>95</v>
      </c>
      <c r="B1247" s="553"/>
      <c r="C1247" s="554" t="s">
        <v>96</v>
      </c>
      <c r="D1247" s="555"/>
      <c r="E1247" s="555"/>
      <c r="F1247" s="555"/>
      <c r="G1247" s="555"/>
      <c r="H1247" s="555"/>
      <c r="I1247" s="556"/>
    </row>
    <row r="1248" spans="1:9" ht="15">
      <c r="A1248" s="542" t="s">
        <v>97</v>
      </c>
      <c r="B1248" s="557"/>
      <c r="C1248" s="557"/>
      <c r="D1248" s="557"/>
      <c r="E1248" s="557"/>
      <c r="F1248" s="557"/>
      <c r="G1248" s="543"/>
      <c r="H1248" s="80" t="s">
        <v>98</v>
      </c>
      <c r="I1248" s="81">
        <v>43101</v>
      </c>
    </row>
    <row r="1249" spans="1:9" ht="26.25" customHeight="1">
      <c r="A1249" s="558" t="s">
        <v>159</v>
      </c>
      <c r="B1249" s="559"/>
      <c r="C1249" s="559"/>
      <c r="D1249" s="559"/>
      <c r="E1249" s="559"/>
      <c r="F1249" s="559"/>
      <c r="G1249" s="560"/>
      <c r="H1249" s="82" t="s">
        <v>99</v>
      </c>
      <c r="I1249" s="83" t="s">
        <v>100</v>
      </c>
    </row>
    <row r="1250" spans="1:9" ht="15">
      <c r="A1250" s="546" t="s">
        <v>101</v>
      </c>
      <c r="B1250" s="547"/>
      <c r="C1250" s="547"/>
      <c r="D1250" s="547"/>
      <c r="E1250" s="547"/>
      <c r="F1250" s="547"/>
      <c r="G1250" s="547"/>
      <c r="H1250" s="547"/>
      <c r="I1250" s="548"/>
    </row>
    <row r="1251" spans="1:9" ht="15">
      <c r="A1251" s="542" t="s">
        <v>102</v>
      </c>
      <c r="B1251" s="543"/>
      <c r="C1251" s="84" t="s">
        <v>31</v>
      </c>
      <c r="D1251" s="85" t="s">
        <v>103</v>
      </c>
      <c r="E1251" s="85" t="s">
        <v>104</v>
      </c>
      <c r="F1251" s="85" t="s">
        <v>105</v>
      </c>
      <c r="G1251" s="85" t="s">
        <v>106</v>
      </c>
      <c r="H1251" s="86" t="s">
        <v>107</v>
      </c>
      <c r="I1251" s="87" t="s">
        <v>108</v>
      </c>
    </row>
    <row r="1252" spans="1:9">
      <c r="A1252" s="561"/>
      <c r="B1252" s="562"/>
      <c r="C1252" s="88"/>
      <c r="D1252" s="88"/>
      <c r="E1252" s="88"/>
      <c r="F1252" s="89"/>
      <c r="G1252" s="89"/>
      <c r="H1252" s="90"/>
      <c r="I1252" s="91">
        <f>G1252*D1252</f>
        <v>0</v>
      </c>
    </row>
    <row r="1253" spans="1:9">
      <c r="A1253" s="532" t="s">
        <v>109</v>
      </c>
      <c r="B1253" s="535"/>
      <c r="C1253" s="535"/>
      <c r="D1253" s="535"/>
      <c r="E1253" s="535"/>
      <c r="F1253" s="535"/>
      <c r="G1253" s="535"/>
      <c r="H1253" s="533"/>
      <c r="I1253" s="93">
        <f>SUM(I1252)</f>
        <v>0</v>
      </c>
    </row>
    <row r="1254" spans="1:9" ht="15">
      <c r="A1254" s="546" t="s">
        <v>110</v>
      </c>
      <c r="B1254" s="547"/>
      <c r="C1254" s="547"/>
      <c r="D1254" s="547"/>
      <c r="E1254" s="547"/>
      <c r="F1254" s="547"/>
      <c r="G1254" s="547"/>
      <c r="H1254" s="547"/>
      <c r="I1254" s="548"/>
    </row>
    <row r="1255" spans="1:9" ht="15">
      <c r="A1255" s="546" t="s">
        <v>102</v>
      </c>
      <c r="B1255" s="549"/>
      <c r="C1255" s="88" t="s">
        <v>31</v>
      </c>
      <c r="D1255" s="89" t="s">
        <v>103</v>
      </c>
      <c r="E1255" s="96" t="s">
        <v>32</v>
      </c>
      <c r="F1255" s="97" t="s">
        <v>1</v>
      </c>
      <c r="G1255" s="89"/>
      <c r="H1255" s="88" t="s">
        <v>111</v>
      </c>
      <c r="I1255" s="83" t="s">
        <v>108</v>
      </c>
    </row>
    <row r="1256" spans="1:9" s="104" customFormat="1" ht="15" customHeight="1">
      <c r="A1256" s="544" t="s">
        <v>112</v>
      </c>
      <c r="B1256" s="545"/>
      <c r="C1256" s="99" t="s">
        <v>100</v>
      </c>
      <c r="D1256" s="100" t="e">
        <f>1.216*PLANILHA!#REF!</f>
        <v>#REF!</v>
      </c>
      <c r="E1256" s="101" t="s">
        <v>71</v>
      </c>
      <c r="F1256" s="100" t="s">
        <v>114</v>
      </c>
      <c r="G1256" s="102"/>
      <c r="H1256" s="103">
        <v>65</v>
      </c>
      <c r="I1256" s="185" t="e">
        <f>(D1256*H1256)</f>
        <v>#REF!</v>
      </c>
    </row>
    <row r="1257" spans="1:9" s="104" customFormat="1" ht="30" customHeight="1">
      <c r="A1257" s="544" t="s">
        <v>115</v>
      </c>
      <c r="B1257" s="545"/>
      <c r="C1257" s="99" t="s">
        <v>116</v>
      </c>
      <c r="D1257" s="100" t="e">
        <f>486*PLANILHA!#REF!</f>
        <v>#REF!</v>
      </c>
      <c r="E1257" s="101" t="s">
        <v>71</v>
      </c>
      <c r="F1257" s="100" t="s">
        <v>117</v>
      </c>
      <c r="G1257" s="102"/>
      <c r="H1257" s="103">
        <v>0.34</v>
      </c>
      <c r="I1257" s="185" t="e">
        <f>(D1257*H1257)</f>
        <v>#REF!</v>
      </c>
    </row>
    <row r="1258" spans="1:9">
      <c r="A1258" s="529" t="s">
        <v>109</v>
      </c>
      <c r="B1258" s="530"/>
      <c r="C1258" s="530"/>
      <c r="D1258" s="530"/>
      <c r="E1258" s="530"/>
      <c r="F1258" s="530"/>
      <c r="G1258" s="530"/>
      <c r="H1258" s="531"/>
      <c r="I1258" s="91" t="e">
        <f>SUM(I1256:I1257)</f>
        <v>#REF!</v>
      </c>
    </row>
    <row r="1259" spans="1:9" ht="15">
      <c r="A1259" s="546" t="s">
        <v>118</v>
      </c>
      <c r="B1259" s="547"/>
      <c r="C1259" s="547"/>
      <c r="D1259" s="547"/>
      <c r="E1259" s="547"/>
      <c r="F1259" s="547"/>
      <c r="G1259" s="547"/>
      <c r="H1259" s="547"/>
      <c r="I1259" s="548"/>
    </row>
    <row r="1260" spans="1:9" ht="15">
      <c r="A1260" s="542" t="s">
        <v>102</v>
      </c>
      <c r="B1260" s="543"/>
      <c r="C1260" s="129" t="s">
        <v>31</v>
      </c>
      <c r="D1260" s="129" t="s">
        <v>103</v>
      </c>
      <c r="E1260" s="129" t="s">
        <v>1</v>
      </c>
      <c r="F1260" s="129"/>
      <c r="G1260" s="129"/>
      <c r="H1260" s="88" t="s">
        <v>111</v>
      </c>
      <c r="I1260" s="198" t="s">
        <v>108</v>
      </c>
    </row>
    <row r="1261" spans="1:9" ht="15" customHeight="1">
      <c r="A1261" s="550"/>
      <c r="B1261" s="551"/>
      <c r="C1261" s="99"/>
      <c r="D1261" s="129"/>
      <c r="E1261" s="129"/>
      <c r="F1261" s="129"/>
      <c r="G1261" s="129"/>
      <c r="H1261" s="130"/>
      <c r="I1261" s="91">
        <f>D1261*H1261</f>
        <v>0</v>
      </c>
    </row>
    <row r="1262" spans="1:9" ht="15.75" customHeight="1">
      <c r="A1262" s="532" t="s">
        <v>109</v>
      </c>
      <c r="B1262" s="535"/>
      <c r="C1262" s="535"/>
      <c r="D1262" s="535"/>
      <c r="E1262" s="535"/>
      <c r="F1262" s="535"/>
      <c r="G1262" s="535"/>
      <c r="H1262" s="533"/>
      <c r="I1262" s="191">
        <f>SUM(I1261:I1261)</f>
        <v>0</v>
      </c>
    </row>
    <row r="1263" spans="1:9" ht="15">
      <c r="A1263" s="546" t="s">
        <v>119</v>
      </c>
      <c r="B1263" s="547"/>
      <c r="C1263" s="547"/>
      <c r="D1263" s="547"/>
      <c r="E1263" s="547"/>
      <c r="F1263" s="547"/>
      <c r="G1263" s="547"/>
      <c r="H1263" s="547"/>
      <c r="I1263" s="548"/>
    </row>
    <row r="1264" spans="1:9" ht="15">
      <c r="A1264" s="546" t="s">
        <v>102</v>
      </c>
      <c r="B1264" s="549"/>
      <c r="C1264" s="88" t="s">
        <v>31</v>
      </c>
      <c r="D1264" s="89" t="s">
        <v>103</v>
      </c>
      <c r="E1264" s="96" t="s">
        <v>32</v>
      </c>
      <c r="F1264" s="97" t="s">
        <v>1</v>
      </c>
      <c r="G1264" s="89"/>
      <c r="H1264" s="88" t="s">
        <v>111</v>
      </c>
      <c r="I1264" s="83" t="s">
        <v>108</v>
      </c>
    </row>
    <row r="1265" spans="1:9" ht="15" customHeight="1">
      <c r="A1265" s="544" t="s">
        <v>120</v>
      </c>
      <c r="B1265" s="545"/>
      <c r="C1265" s="99" t="s">
        <v>121</v>
      </c>
      <c r="D1265" s="100" t="e">
        <f>10.4*PLANILHA!#REF!</f>
        <v>#REF!</v>
      </c>
      <c r="E1265" s="101" t="s">
        <v>71</v>
      </c>
      <c r="F1265" s="100" t="s">
        <v>122</v>
      </c>
      <c r="G1265" s="102"/>
      <c r="H1265" s="103">
        <v>11.99</v>
      </c>
      <c r="I1265" s="191" t="e">
        <f>D1265*H1265</f>
        <v>#REF!</v>
      </c>
    </row>
    <row r="1266" spans="1:9" ht="15" customHeight="1">
      <c r="A1266" s="544" t="s">
        <v>123</v>
      </c>
      <c r="B1266" s="545"/>
      <c r="C1266" s="99" t="s">
        <v>121</v>
      </c>
      <c r="D1266" s="100" t="e">
        <f>0.6*PLANILHA!#REF!</f>
        <v>#REF!</v>
      </c>
      <c r="E1266" s="101" t="s">
        <v>71</v>
      </c>
      <c r="F1266" s="128" t="s">
        <v>124</v>
      </c>
      <c r="G1266" s="102"/>
      <c r="H1266" s="103">
        <v>16.78</v>
      </c>
      <c r="I1266" s="191" t="e">
        <f>D1266*H1266</f>
        <v>#REF!</v>
      </c>
    </row>
    <row r="1267" spans="1:9">
      <c r="A1267" s="529" t="s">
        <v>109</v>
      </c>
      <c r="B1267" s="530"/>
      <c r="C1267" s="530"/>
      <c r="D1267" s="530"/>
      <c r="E1267" s="530"/>
      <c r="F1267" s="530"/>
      <c r="G1267" s="530"/>
      <c r="H1267" s="531"/>
      <c r="I1267" s="91" t="e">
        <f>SUM(I1265:I1266)</f>
        <v>#REF!</v>
      </c>
    </row>
    <row r="1268" spans="1:9">
      <c r="A1268" s="532" t="s">
        <v>125</v>
      </c>
      <c r="B1268" s="533"/>
      <c r="C1268" s="131">
        <v>1</v>
      </c>
      <c r="D1268" s="534" t="s">
        <v>126</v>
      </c>
      <c r="E1268" s="535"/>
      <c r="F1268" s="535"/>
      <c r="G1268" s="535"/>
      <c r="H1268" s="533"/>
      <c r="I1268" s="191" t="e">
        <f>I1267+I1262+I1258+I1253</f>
        <v>#REF!</v>
      </c>
    </row>
    <row r="1269" spans="1:9">
      <c r="A1269" s="536" t="s">
        <v>127</v>
      </c>
      <c r="B1269" s="537"/>
      <c r="C1269" s="537"/>
      <c r="D1269" s="537"/>
      <c r="E1269" s="537"/>
      <c r="F1269" s="537"/>
      <c r="G1269" s="537"/>
      <c r="H1269" s="538"/>
      <c r="I1269" s="191" t="e">
        <f>I1268/C1268</f>
        <v>#REF!</v>
      </c>
    </row>
    <row r="1270" spans="1:9">
      <c r="A1270" s="536" t="s">
        <v>128</v>
      </c>
      <c r="B1270" s="537"/>
      <c r="C1270" s="537"/>
      <c r="D1270" s="537"/>
      <c r="E1270" s="537"/>
      <c r="F1270" s="537"/>
      <c r="G1270" s="537"/>
      <c r="H1270" s="538"/>
      <c r="I1270" s="123">
        <v>1</v>
      </c>
    </row>
    <row r="1271" spans="1:9" ht="12.75" customHeight="1">
      <c r="A1271" s="539" t="s">
        <v>129</v>
      </c>
      <c r="B1271" s="540"/>
      <c r="C1271" s="540"/>
      <c r="D1271" s="540"/>
      <c r="E1271" s="540"/>
      <c r="F1271" s="540"/>
      <c r="G1271" s="540"/>
      <c r="H1271" s="541"/>
      <c r="I1271" s="127" t="e">
        <f>I1269*I1270</f>
        <v>#REF!</v>
      </c>
    </row>
    <row r="1272" spans="1:9" ht="12.75" customHeight="1">
      <c r="A1272" s="546"/>
      <c r="B1272" s="547"/>
      <c r="C1272" s="547"/>
      <c r="D1272" s="547"/>
      <c r="E1272" s="547"/>
      <c r="F1272" s="547"/>
      <c r="G1272" s="547"/>
      <c r="H1272" s="547"/>
      <c r="I1272" s="548"/>
    </row>
    <row r="1273" spans="1:9" ht="29.25" customHeight="1">
      <c r="A1273" s="552" t="s">
        <v>95</v>
      </c>
      <c r="B1273" s="553"/>
      <c r="C1273" s="554" t="s">
        <v>96</v>
      </c>
      <c r="D1273" s="555"/>
      <c r="E1273" s="555"/>
      <c r="F1273" s="555"/>
      <c r="G1273" s="555"/>
      <c r="H1273" s="555"/>
      <c r="I1273" s="556"/>
    </row>
    <row r="1274" spans="1:9" ht="15">
      <c r="A1274" s="542" t="s">
        <v>97</v>
      </c>
      <c r="B1274" s="557"/>
      <c r="C1274" s="557"/>
      <c r="D1274" s="557"/>
      <c r="E1274" s="557"/>
      <c r="F1274" s="557"/>
      <c r="G1274" s="543"/>
      <c r="H1274" s="80" t="s">
        <v>98</v>
      </c>
      <c r="I1274" s="81">
        <v>43101</v>
      </c>
    </row>
    <row r="1275" spans="1:9" ht="26.25" customHeight="1">
      <c r="A1275" s="558" t="s">
        <v>84</v>
      </c>
      <c r="B1275" s="559"/>
      <c r="C1275" s="559"/>
      <c r="D1275" s="559"/>
      <c r="E1275" s="559"/>
      <c r="F1275" s="559"/>
      <c r="G1275" s="560"/>
      <c r="H1275" s="82" t="s">
        <v>99</v>
      </c>
      <c r="I1275" s="83" t="s">
        <v>100</v>
      </c>
    </row>
    <row r="1276" spans="1:9" ht="15">
      <c r="A1276" s="546" t="s">
        <v>101</v>
      </c>
      <c r="B1276" s="547"/>
      <c r="C1276" s="547"/>
      <c r="D1276" s="547"/>
      <c r="E1276" s="547"/>
      <c r="F1276" s="547"/>
      <c r="G1276" s="547"/>
      <c r="H1276" s="547"/>
      <c r="I1276" s="548"/>
    </row>
    <row r="1277" spans="1:9" ht="15">
      <c r="A1277" s="542" t="s">
        <v>102</v>
      </c>
      <c r="B1277" s="543"/>
      <c r="C1277" s="84" t="s">
        <v>31</v>
      </c>
      <c r="D1277" s="85" t="s">
        <v>103</v>
      </c>
      <c r="E1277" s="85" t="s">
        <v>104</v>
      </c>
      <c r="F1277" s="85" t="s">
        <v>105</v>
      </c>
      <c r="G1277" s="85" t="s">
        <v>106</v>
      </c>
      <c r="H1277" s="86" t="s">
        <v>107</v>
      </c>
      <c r="I1277" s="87" t="s">
        <v>108</v>
      </c>
    </row>
    <row r="1278" spans="1:9">
      <c r="A1278" s="561"/>
      <c r="B1278" s="562"/>
      <c r="C1278" s="88"/>
      <c r="D1278" s="88"/>
      <c r="E1278" s="88"/>
      <c r="F1278" s="89"/>
      <c r="G1278" s="89"/>
      <c r="H1278" s="90"/>
      <c r="I1278" s="91">
        <f>G1278*D1278</f>
        <v>0</v>
      </c>
    </row>
    <row r="1279" spans="1:9">
      <c r="A1279" s="532" t="s">
        <v>109</v>
      </c>
      <c r="B1279" s="535"/>
      <c r="C1279" s="535"/>
      <c r="D1279" s="535"/>
      <c r="E1279" s="535"/>
      <c r="F1279" s="535"/>
      <c r="G1279" s="535"/>
      <c r="H1279" s="533"/>
      <c r="I1279" s="93">
        <f>SUM(I1278)</f>
        <v>0</v>
      </c>
    </row>
    <row r="1280" spans="1:9" ht="15">
      <c r="A1280" s="546" t="s">
        <v>110</v>
      </c>
      <c r="B1280" s="547"/>
      <c r="C1280" s="547"/>
      <c r="D1280" s="547"/>
      <c r="E1280" s="547"/>
      <c r="F1280" s="547"/>
      <c r="G1280" s="547"/>
      <c r="H1280" s="547"/>
      <c r="I1280" s="548"/>
    </row>
    <row r="1281" spans="1:9" ht="15">
      <c r="A1281" s="546" t="s">
        <v>102</v>
      </c>
      <c r="B1281" s="549"/>
      <c r="C1281" s="88" t="s">
        <v>31</v>
      </c>
      <c r="D1281" s="89" t="s">
        <v>103</v>
      </c>
      <c r="E1281" s="96" t="s">
        <v>32</v>
      </c>
      <c r="F1281" s="97" t="s">
        <v>1</v>
      </c>
      <c r="G1281" s="89"/>
      <c r="H1281" s="88" t="s">
        <v>111</v>
      </c>
      <c r="I1281" s="83" t="s">
        <v>108</v>
      </c>
    </row>
    <row r="1282" spans="1:9" s="104" customFormat="1" ht="15" customHeight="1">
      <c r="A1282" s="544" t="s">
        <v>112</v>
      </c>
      <c r="B1282" s="545"/>
      <c r="C1282" s="99" t="s">
        <v>100</v>
      </c>
      <c r="D1282" s="100" t="e">
        <f>1.216*PLANILHA!#REF!</f>
        <v>#REF!</v>
      </c>
      <c r="E1282" s="101" t="s">
        <v>71</v>
      </c>
      <c r="F1282" s="100" t="s">
        <v>114</v>
      </c>
      <c r="G1282" s="102"/>
      <c r="H1282" s="103">
        <v>65</v>
      </c>
      <c r="I1282" s="185" t="e">
        <f>(D1282*H1282)</f>
        <v>#REF!</v>
      </c>
    </row>
    <row r="1283" spans="1:9" s="104" customFormat="1" ht="30" customHeight="1">
      <c r="A1283" s="544" t="s">
        <v>115</v>
      </c>
      <c r="B1283" s="545"/>
      <c r="C1283" s="99" t="s">
        <v>116</v>
      </c>
      <c r="D1283" s="100" t="e">
        <f>486*PLANILHA!#REF!</f>
        <v>#REF!</v>
      </c>
      <c r="E1283" s="101" t="s">
        <v>71</v>
      </c>
      <c r="F1283" s="100" t="s">
        <v>117</v>
      </c>
      <c r="G1283" s="102"/>
      <c r="H1283" s="103">
        <v>0.34</v>
      </c>
      <c r="I1283" s="185" t="e">
        <f>(D1283*H1283)</f>
        <v>#REF!</v>
      </c>
    </row>
    <row r="1284" spans="1:9">
      <c r="A1284" s="529" t="s">
        <v>109</v>
      </c>
      <c r="B1284" s="530"/>
      <c r="C1284" s="530"/>
      <c r="D1284" s="530"/>
      <c r="E1284" s="530"/>
      <c r="F1284" s="530"/>
      <c r="G1284" s="530"/>
      <c r="H1284" s="531"/>
      <c r="I1284" s="91" t="e">
        <f>SUM(I1282:I1283)</f>
        <v>#REF!</v>
      </c>
    </row>
    <row r="1285" spans="1:9" ht="15">
      <c r="A1285" s="546" t="s">
        <v>118</v>
      </c>
      <c r="B1285" s="547"/>
      <c r="C1285" s="547"/>
      <c r="D1285" s="547"/>
      <c r="E1285" s="547"/>
      <c r="F1285" s="547"/>
      <c r="G1285" s="547"/>
      <c r="H1285" s="547"/>
      <c r="I1285" s="548"/>
    </row>
    <row r="1286" spans="1:9" ht="15">
      <c r="A1286" s="542" t="s">
        <v>102</v>
      </c>
      <c r="B1286" s="543"/>
      <c r="C1286" s="129" t="s">
        <v>31</v>
      </c>
      <c r="D1286" s="129" t="s">
        <v>103</v>
      </c>
      <c r="E1286" s="129" t="s">
        <v>1</v>
      </c>
      <c r="F1286" s="129"/>
      <c r="G1286" s="129"/>
      <c r="H1286" s="88" t="s">
        <v>111</v>
      </c>
      <c r="I1286" s="198" t="s">
        <v>108</v>
      </c>
    </row>
    <row r="1287" spans="1:9" ht="15" customHeight="1">
      <c r="A1287" s="550"/>
      <c r="B1287" s="551"/>
      <c r="C1287" s="99"/>
      <c r="D1287" s="129"/>
      <c r="E1287" s="129"/>
      <c r="F1287" s="129"/>
      <c r="G1287" s="129"/>
      <c r="H1287" s="130"/>
      <c r="I1287" s="91">
        <f>D1287*H1287</f>
        <v>0</v>
      </c>
    </row>
    <row r="1288" spans="1:9" ht="15.75" customHeight="1">
      <c r="A1288" s="532" t="s">
        <v>109</v>
      </c>
      <c r="B1288" s="535"/>
      <c r="C1288" s="535"/>
      <c r="D1288" s="535"/>
      <c r="E1288" s="535"/>
      <c r="F1288" s="535"/>
      <c r="G1288" s="535"/>
      <c r="H1288" s="533"/>
      <c r="I1288" s="191">
        <f>SUM(I1287:I1287)</f>
        <v>0</v>
      </c>
    </row>
    <row r="1289" spans="1:9" ht="15">
      <c r="A1289" s="546" t="s">
        <v>119</v>
      </c>
      <c r="B1289" s="547"/>
      <c r="C1289" s="547"/>
      <c r="D1289" s="547"/>
      <c r="E1289" s="547"/>
      <c r="F1289" s="547"/>
      <c r="G1289" s="547"/>
      <c r="H1289" s="547"/>
      <c r="I1289" s="548"/>
    </row>
    <row r="1290" spans="1:9" ht="15">
      <c r="A1290" s="546" t="s">
        <v>102</v>
      </c>
      <c r="B1290" s="549"/>
      <c r="C1290" s="88" t="s">
        <v>31</v>
      </c>
      <c r="D1290" s="89" t="s">
        <v>103</v>
      </c>
      <c r="E1290" s="96" t="s">
        <v>32</v>
      </c>
      <c r="F1290" s="97" t="s">
        <v>1</v>
      </c>
      <c r="G1290" s="89"/>
      <c r="H1290" s="88" t="s">
        <v>111</v>
      </c>
      <c r="I1290" s="83" t="s">
        <v>108</v>
      </c>
    </row>
    <row r="1291" spans="1:9" ht="15" customHeight="1">
      <c r="A1291" s="544" t="s">
        <v>120</v>
      </c>
      <c r="B1291" s="545"/>
      <c r="C1291" s="99" t="s">
        <v>121</v>
      </c>
      <c r="D1291" s="100" t="e">
        <f>10*PLANILHA!#REF!</f>
        <v>#REF!</v>
      </c>
      <c r="E1291" s="101" t="s">
        <v>71</v>
      </c>
      <c r="F1291" s="100" t="s">
        <v>122</v>
      </c>
      <c r="G1291" s="102"/>
      <c r="H1291" s="103">
        <v>11.99</v>
      </c>
      <c r="I1291" s="191" t="e">
        <f>D1291*H1291</f>
        <v>#REF!</v>
      </c>
    </row>
    <row r="1292" spans="1:9">
      <c r="A1292" s="529" t="s">
        <v>109</v>
      </c>
      <c r="B1292" s="530"/>
      <c r="C1292" s="530"/>
      <c r="D1292" s="530"/>
      <c r="E1292" s="530"/>
      <c r="F1292" s="530"/>
      <c r="G1292" s="530"/>
      <c r="H1292" s="531"/>
      <c r="I1292" s="91" t="e">
        <f>SUM(I1291:I1291)</f>
        <v>#REF!</v>
      </c>
    </row>
    <row r="1293" spans="1:9">
      <c r="A1293" s="532" t="s">
        <v>125</v>
      </c>
      <c r="B1293" s="533"/>
      <c r="C1293" s="131">
        <v>1</v>
      </c>
      <c r="D1293" s="534" t="s">
        <v>126</v>
      </c>
      <c r="E1293" s="535"/>
      <c r="F1293" s="535"/>
      <c r="G1293" s="535"/>
      <c r="H1293" s="533"/>
      <c r="I1293" s="191" t="e">
        <f>I1292+I1288+I1284+I1279</f>
        <v>#REF!</v>
      </c>
    </row>
    <row r="1294" spans="1:9">
      <c r="A1294" s="536" t="s">
        <v>127</v>
      </c>
      <c r="B1294" s="537"/>
      <c r="C1294" s="537"/>
      <c r="D1294" s="537"/>
      <c r="E1294" s="537"/>
      <c r="F1294" s="537"/>
      <c r="G1294" s="537"/>
      <c r="H1294" s="538"/>
      <c r="I1294" s="191" t="e">
        <f>I1293/C1293</f>
        <v>#REF!</v>
      </c>
    </row>
    <row r="1295" spans="1:9">
      <c r="A1295" s="536" t="s">
        <v>128</v>
      </c>
      <c r="B1295" s="537"/>
      <c r="C1295" s="537"/>
      <c r="D1295" s="537"/>
      <c r="E1295" s="537"/>
      <c r="F1295" s="537"/>
      <c r="G1295" s="537"/>
      <c r="H1295" s="538"/>
      <c r="I1295" s="123">
        <v>1</v>
      </c>
    </row>
    <row r="1296" spans="1:9" ht="12.75" customHeight="1">
      <c r="A1296" s="539" t="s">
        <v>129</v>
      </c>
      <c r="B1296" s="540"/>
      <c r="C1296" s="540"/>
      <c r="D1296" s="540"/>
      <c r="E1296" s="540"/>
      <c r="F1296" s="540"/>
      <c r="G1296" s="540"/>
      <c r="H1296" s="541"/>
      <c r="I1296" s="127" t="e">
        <f>I1294*I1295</f>
        <v>#REF!</v>
      </c>
    </row>
    <row r="1297" spans="1:9" ht="29.25" customHeight="1">
      <c r="A1297" s="552" t="s">
        <v>95</v>
      </c>
      <c r="B1297" s="553"/>
      <c r="C1297" s="554" t="s">
        <v>96</v>
      </c>
      <c r="D1297" s="555"/>
      <c r="E1297" s="555"/>
      <c r="F1297" s="555"/>
      <c r="G1297" s="555"/>
      <c r="H1297" s="555"/>
      <c r="I1297" s="556"/>
    </row>
    <row r="1298" spans="1:9" ht="15">
      <c r="A1298" s="542" t="s">
        <v>97</v>
      </c>
      <c r="B1298" s="557"/>
      <c r="C1298" s="557"/>
      <c r="D1298" s="557"/>
      <c r="E1298" s="557"/>
      <c r="F1298" s="557"/>
      <c r="G1298" s="543"/>
      <c r="H1298" s="80" t="s">
        <v>98</v>
      </c>
      <c r="I1298" s="81">
        <v>43101</v>
      </c>
    </row>
    <row r="1299" spans="1:9" ht="26.25" customHeight="1">
      <c r="A1299" s="558" t="s">
        <v>136</v>
      </c>
      <c r="B1299" s="559"/>
      <c r="C1299" s="559"/>
      <c r="D1299" s="559"/>
      <c r="E1299" s="559"/>
      <c r="F1299" s="559"/>
      <c r="G1299" s="560"/>
      <c r="H1299" s="82" t="s">
        <v>99</v>
      </c>
      <c r="I1299" s="83" t="s">
        <v>100</v>
      </c>
    </row>
    <row r="1300" spans="1:9" ht="15">
      <c r="A1300" s="546" t="s">
        <v>101</v>
      </c>
      <c r="B1300" s="547"/>
      <c r="C1300" s="547"/>
      <c r="D1300" s="547"/>
      <c r="E1300" s="547"/>
      <c r="F1300" s="547"/>
      <c r="G1300" s="547"/>
      <c r="H1300" s="547"/>
      <c r="I1300" s="548"/>
    </row>
    <row r="1301" spans="1:9" ht="15">
      <c r="A1301" s="542" t="s">
        <v>102</v>
      </c>
      <c r="B1301" s="543"/>
      <c r="C1301" s="84" t="s">
        <v>31</v>
      </c>
      <c r="D1301" s="85" t="s">
        <v>103</v>
      </c>
      <c r="E1301" s="85" t="s">
        <v>104</v>
      </c>
      <c r="F1301" s="85" t="s">
        <v>105</v>
      </c>
      <c r="G1301" s="85" t="s">
        <v>106</v>
      </c>
      <c r="H1301" s="86" t="s">
        <v>107</v>
      </c>
      <c r="I1301" s="87" t="s">
        <v>108</v>
      </c>
    </row>
    <row r="1302" spans="1:9">
      <c r="A1302" s="561"/>
      <c r="B1302" s="562"/>
      <c r="C1302" s="88"/>
      <c r="D1302" s="88"/>
      <c r="E1302" s="88"/>
      <c r="F1302" s="89"/>
      <c r="G1302" s="89"/>
      <c r="H1302" s="90"/>
      <c r="I1302" s="91">
        <f>G1302*D1302</f>
        <v>0</v>
      </c>
    </row>
    <row r="1303" spans="1:9">
      <c r="A1303" s="532" t="s">
        <v>109</v>
      </c>
      <c r="B1303" s="535"/>
      <c r="C1303" s="535"/>
      <c r="D1303" s="535"/>
      <c r="E1303" s="535"/>
      <c r="F1303" s="535"/>
      <c r="G1303" s="535"/>
      <c r="H1303" s="533"/>
      <c r="I1303" s="93">
        <f>SUM(I1302)</f>
        <v>0</v>
      </c>
    </row>
    <row r="1304" spans="1:9" ht="15">
      <c r="A1304" s="546" t="s">
        <v>110</v>
      </c>
      <c r="B1304" s="547"/>
      <c r="C1304" s="547"/>
      <c r="D1304" s="547"/>
      <c r="E1304" s="547"/>
      <c r="F1304" s="547"/>
      <c r="G1304" s="547"/>
      <c r="H1304" s="547"/>
      <c r="I1304" s="548"/>
    </row>
    <row r="1305" spans="1:9" ht="15">
      <c r="A1305" s="546" t="s">
        <v>102</v>
      </c>
      <c r="B1305" s="549"/>
      <c r="C1305" s="88" t="s">
        <v>31</v>
      </c>
      <c r="D1305" s="89" t="s">
        <v>103</v>
      </c>
      <c r="E1305" s="96" t="s">
        <v>32</v>
      </c>
      <c r="F1305" s="97" t="s">
        <v>1</v>
      </c>
      <c r="G1305" s="89"/>
      <c r="H1305" s="88" t="s">
        <v>111</v>
      </c>
      <c r="I1305" s="83" t="s">
        <v>108</v>
      </c>
    </row>
    <row r="1306" spans="1:9" s="104" customFormat="1" ht="15" customHeight="1">
      <c r="A1306" s="544" t="s">
        <v>112</v>
      </c>
      <c r="B1306" s="545"/>
      <c r="C1306" s="99" t="s">
        <v>100</v>
      </c>
      <c r="D1306" s="100" t="e">
        <f>1.22*PLANILHA!#REF!</f>
        <v>#REF!</v>
      </c>
      <c r="E1306" s="101" t="s">
        <v>71</v>
      </c>
      <c r="F1306" s="100" t="s">
        <v>114</v>
      </c>
      <c r="G1306" s="102"/>
      <c r="H1306" s="103">
        <v>65</v>
      </c>
      <c r="I1306" s="185" t="e">
        <f>(D1306*H1306)</f>
        <v>#REF!</v>
      </c>
    </row>
    <row r="1307" spans="1:9" s="104" customFormat="1" ht="30" customHeight="1">
      <c r="A1307" s="544" t="s">
        <v>115</v>
      </c>
      <c r="B1307" s="545"/>
      <c r="C1307" s="99" t="s">
        <v>116</v>
      </c>
      <c r="D1307" s="100" t="e">
        <f>182*PLANILHA!#REF!</f>
        <v>#REF!</v>
      </c>
      <c r="E1307" s="101" t="s">
        <v>71</v>
      </c>
      <c r="F1307" s="100" t="s">
        <v>117</v>
      </c>
      <c r="G1307" s="102"/>
      <c r="H1307" s="103">
        <v>0.34</v>
      </c>
      <c r="I1307" s="185" t="e">
        <f>(D1307*H1307)</f>
        <v>#REF!</v>
      </c>
    </row>
    <row r="1308" spans="1:9" s="104" customFormat="1" ht="30" customHeight="1">
      <c r="A1308" s="544" t="s">
        <v>137</v>
      </c>
      <c r="B1308" s="545"/>
      <c r="C1308" s="99" t="s">
        <v>116</v>
      </c>
      <c r="D1308" s="182" t="e">
        <f>188.94*PLANILHA!#REF!</f>
        <v>#REF!</v>
      </c>
      <c r="E1308" s="101" t="s">
        <v>71</v>
      </c>
      <c r="F1308" s="100" t="s">
        <v>138</v>
      </c>
      <c r="G1308" s="102"/>
      <c r="H1308" s="103">
        <v>0.34</v>
      </c>
      <c r="I1308" s="185" t="e">
        <f>(D1308*H1308)</f>
        <v>#REF!</v>
      </c>
    </row>
    <row r="1309" spans="1:9">
      <c r="A1309" s="529" t="s">
        <v>109</v>
      </c>
      <c r="B1309" s="530"/>
      <c r="C1309" s="530"/>
      <c r="D1309" s="530"/>
      <c r="E1309" s="530"/>
      <c r="F1309" s="530"/>
      <c r="G1309" s="530"/>
      <c r="H1309" s="531"/>
      <c r="I1309" s="91" t="e">
        <f>SUM(I1306:I1308)</f>
        <v>#REF!</v>
      </c>
    </row>
    <row r="1310" spans="1:9" ht="15">
      <c r="A1310" s="546" t="s">
        <v>118</v>
      </c>
      <c r="B1310" s="547"/>
      <c r="C1310" s="547"/>
      <c r="D1310" s="547"/>
      <c r="E1310" s="547"/>
      <c r="F1310" s="547"/>
      <c r="G1310" s="547"/>
      <c r="H1310" s="547"/>
      <c r="I1310" s="548"/>
    </row>
    <row r="1311" spans="1:9" ht="15">
      <c r="A1311" s="542" t="s">
        <v>102</v>
      </c>
      <c r="B1311" s="543"/>
      <c r="C1311" s="129" t="s">
        <v>31</v>
      </c>
      <c r="D1311" s="129" t="s">
        <v>103</v>
      </c>
      <c r="E1311" s="129" t="s">
        <v>1</v>
      </c>
      <c r="F1311" s="129"/>
      <c r="G1311" s="129"/>
      <c r="H1311" s="88" t="s">
        <v>111</v>
      </c>
      <c r="I1311" s="198" t="s">
        <v>108</v>
      </c>
    </row>
    <row r="1312" spans="1:9" ht="15" customHeight="1">
      <c r="A1312" s="550"/>
      <c r="B1312" s="551"/>
      <c r="C1312" s="99"/>
      <c r="D1312" s="129"/>
      <c r="E1312" s="129"/>
      <c r="F1312" s="129"/>
      <c r="G1312" s="129"/>
      <c r="H1312" s="130"/>
      <c r="I1312" s="91">
        <f>D1312*H1312</f>
        <v>0</v>
      </c>
    </row>
    <row r="1313" spans="1:9" ht="15.75" customHeight="1">
      <c r="A1313" s="532" t="s">
        <v>109</v>
      </c>
      <c r="B1313" s="535"/>
      <c r="C1313" s="535"/>
      <c r="D1313" s="535"/>
      <c r="E1313" s="535"/>
      <c r="F1313" s="535"/>
      <c r="G1313" s="535"/>
      <c r="H1313" s="533"/>
      <c r="I1313" s="191">
        <f>SUM(I1312:I1312)</f>
        <v>0</v>
      </c>
    </row>
    <row r="1314" spans="1:9" ht="15">
      <c r="A1314" s="546" t="s">
        <v>119</v>
      </c>
      <c r="B1314" s="547"/>
      <c r="C1314" s="547"/>
      <c r="D1314" s="547"/>
      <c r="E1314" s="547"/>
      <c r="F1314" s="547"/>
      <c r="G1314" s="547"/>
      <c r="H1314" s="547"/>
      <c r="I1314" s="548"/>
    </row>
    <row r="1315" spans="1:9" ht="15">
      <c r="A1315" s="546" t="s">
        <v>102</v>
      </c>
      <c r="B1315" s="549"/>
      <c r="C1315" s="88" t="s">
        <v>31</v>
      </c>
      <c r="D1315" s="89" t="s">
        <v>103</v>
      </c>
      <c r="E1315" s="96" t="s">
        <v>32</v>
      </c>
      <c r="F1315" s="97" t="s">
        <v>1</v>
      </c>
      <c r="G1315" s="89"/>
      <c r="H1315" s="88" t="s">
        <v>111</v>
      </c>
      <c r="I1315" s="83" t="s">
        <v>108</v>
      </c>
    </row>
    <row r="1316" spans="1:9" ht="15" customHeight="1">
      <c r="A1316" s="544" t="s">
        <v>120</v>
      </c>
      <c r="B1316" s="545"/>
      <c r="C1316" s="99" t="s">
        <v>121</v>
      </c>
      <c r="D1316" s="100" t="e">
        <f>10*PLANILHA!#REF!</f>
        <v>#REF!</v>
      </c>
      <c r="E1316" s="101" t="s">
        <v>71</v>
      </c>
      <c r="F1316" s="100" t="s">
        <v>122</v>
      </c>
      <c r="G1316" s="102"/>
      <c r="H1316" s="103">
        <v>11.99</v>
      </c>
      <c r="I1316" s="191" t="e">
        <f>D1316*H1316</f>
        <v>#REF!</v>
      </c>
    </row>
    <row r="1317" spans="1:9">
      <c r="A1317" s="529" t="s">
        <v>109</v>
      </c>
      <c r="B1317" s="530"/>
      <c r="C1317" s="530"/>
      <c r="D1317" s="530"/>
      <c r="E1317" s="530"/>
      <c r="F1317" s="530"/>
      <c r="G1317" s="530"/>
      <c r="H1317" s="531"/>
      <c r="I1317" s="91" t="e">
        <f>SUM(I1316:I1316)</f>
        <v>#REF!</v>
      </c>
    </row>
    <row r="1318" spans="1:9">
      <c r="A1318" s="532" t="s">
        <v>125</v>
      </c>
      <c r="B1318" s="533"/>
      <c r="C1318" s="131">
        <v>1</v>
      </c>
      <c r="D1318" s="534" t="s">
        <v>126</v>
      </c>
      <c r="E1318" s="535"/>
      <c r="F1318" s="535"/>
      <c r="G1318" s="535"/>
      <c r="H1318" s="533"/>
      <c r="I1318" s="191" t="e">
        <f>I1317+I1313+I1309+I1303</f>
        <v>#REF!</v>
      </c>
    </row>
    <row r="1319" spans="1:9">
      <c r="A1319" s="536" t="s">
        <v>127</v>
      </c>
      <c r="B1319" s="537"/>
      <c r="C1319" s="537"/>
      <c r="D1319" s="537"/>
      <c r="E1319" s="537"/>
      <c r="F1319" s="537"/>
      <c r="G1319" s="537"/>
      <c r="H1319" s="538"/>
      <c r="I1319" s="191" t="e">
        <f>I1318/C1318</f>
        <v>#REF!</v>
      </c>
    </row>
    <row r="1320" spans="1:9">
      <c r="A1320" s="536" t="s">
        <v>128</v>
      </c>
      <c r="B1320" s="537"/>
      <c r="C1320" s="537"/>
      <c r="D1320" s="537"/>
      <c r="E1320" s="537"/>
      <c r="F1320" s="537"/>
      <c r="G1320" s="537"/>
      <c r="H1320" s="538"/>
      <c r="I1320" s="123">
        <v>1</v>
      </c>
    </row>
    <row r="1321" spans="1:9" ht="12.75" customHeight="1">
      <c r="A1321" s="539" t="s">
        <v>129</v>
      </c>
      <c r="B1321" s="540"/>
      <c r="C1321" s="540"/>
      <c r="D1321" s="540"/>
      <c r="E1321" s="540"/>
      <c r="F1321" s="540"/>
      <c r="G1321" s="540"/>
      <c r="H1321" s="541"/>
      <c r="I1321" s="127" t="e">
        <f>I1319*I1320</f>
        <v>#REF!</v>
      </c>
    </row>
    <row r="1322" spans="1:9" ht="12.75" customHeight="1">
      <c r="A1322" s="546"/>
      <c r="B1322" s="547"/>
      <c r="C1322" s="547"/>
      <c r="D1322" s="547"/>
      <c r="E1322" s="547"/>
      <c r="F1322" s="547"/>
      <c r="G1322" s="547"/>
      <c r="H1322" s="547"/>
      <c r="I1322" s="548"/>
    </row>
    <row r="1323" spans="1:9" ht="29.25" customHeight="1">
      <c r="A1323" s="552" t="s">
        <v>95</v>
      </c>
      <c r="B1323" s="553"/>
      <c r="C1323" s="554" t="s">
        <v>96</v>
      </c>
      <c r="D1323" s="555"/>
      <c r="E1323" s="555"/>
      <c r="F1323" s="555"/>
      <c r="G1323" s="555"/>
      <c r="H1323" s="555"/>
      <c r="I1323" s="556"/>
    </row>
    <row r="1324" spans="1:9" ht="15">
      <c r="A1324" s="542" t="s">
        <v>97</v>
      </c>
      <c r="B1324" s="557"/>
      <c r="C1324" s="557"/>
      <c r="D1324" s="557"/>
      <c r="E1324" s="557"/>
      <c r="F1324" s="557"/>
      <c r="G1324" s="543"/>
      <c r="H1324" s="80" t="s">
        <v>98</v>
      </c>
      <c r="I1324" s="81">
        <v>43101</v>
      </c>
    </row>
    <row r="1325" spans="1:9" ht="26.25" customHeight="1">
      <c r="A1325" s="558" t="s">
        <v>170</v>
      </c>
      <c r="B1325" s="559"/>
      <c r="C1325" s="559"/>
      <c r="D1325" s="559"/>
      <c r="E1325" s="559"/>
      <c r="F1325" s="559"/>
      <c r="G1325" s="560"/>
      <c r="H1325" s="82" t="s">
        <v>99</v>
      </c>
      <c r="I1325" s="83" t="s">
        <v>43</v>
      </c>
    </row>
    <row r="1326" spans="1:9" ht="15">
      <c r="A1326" s="546" t="s">
        <v>101</v>
      </c>
      <c r="B1326" s="547"/>
      <c r="C1326" s="547"/>
      <c r="D1326" s="547"/>
      <c r="E1326" s="547"/>
      <c r="F1326" s="547"/>
      <c r="G1326" s="547"/>
      <c r="H1326" s="547"/>
      <c r="I1326" s="548"/>
    </row>
    <row r="1327" spans="1:9" ht="15">
      <c r="A1327" s="542" t="s">
        <v>102</v>
      </c>
      <c r="B1327" s="543"/>
      <c r="C1327" s="84" t="s">
        <v>31</v>
      </c>
      <c r="D1327" s="85" t="s">
        <v>103</v>
      </c>
      <c r="E1327" s="85" t="s">
        <v>104</v>
      </c>
      <c r="F1327" s="85" t="s">
        <v>105</v>
      </c>
      <c r="G1327" s="85" t="s">
        <v>106</v>
      </c>
      <c r="H1327" s="86" t="s">
        <v>107</v>
      </c>
      <c r="I1327" s="87" t="s">
        <v>108</v>
      </c>
    </row>
    <row r="1328" spans="1:9">
      <c r="A1328" s="544"/>
      <c r="B1328" s="545"/>
      <c r="C1328" s="135"/>
      <c r="D1328" s="100"/>
      <c r="E1328" s="195"/>
      <c r="F1328" s="100"/>
      <c r="G1328" s="100"/>
      <c r="H1328" s="100"/>
      <c r="I1328" s="91"/>
    </row>
    <row r="1329" spans="1:9">
      <c r="A1329" s="532" t="s">
        <v>109</v>
      </c>
      <c r="B1329" s="535"/>
      <c r="C1329" s="535"/>
      <c r="D1329" s="535"/>
      <c r="E1329" s="535"/>
      <c r="F1329" s="535"/>
      <c r="G1329" s="535"/>
      <c r="H1329" s="533"/>
      <c r="I1329" s="93">
        <f>SUM(I1328:I1328)</f>
        <v>0</v>
      </c>
    </row>
    <row r="1330" spans="1:9" ht="15">
      <c r="A1330" s="546" t="s">
        <v>110</v>
      </c>
      <c r="B1330" s="547"/>
      <c r="C1330" s="547"/>
      <c r="D1330" s="547"/>
      <c r="E1330" s="547"/>
      <c r="F1330" s="547"/>
      <c r="G1330" s="547"/>
      <c r="H1330" s="547"/>
      <c r="I1330" s="548"/>
    </row>
    <row r="1331" spans="1:9" ht="15">
      <c r="A1331" s="546" t="s">
        <v>102</v>
      </c>
      <c r="B1331" s="549"/>
      <c r="C1331" s="88" t="s">
        <v>31</v>
      </c>
      <c r="D1331" s="89" t="s">
        <v>103</v>
      </c>
      <c r="E1331" s="96" t="s">
        <v>32</v>
      </c>
      <c r="F1331" s="97" t="s">
        <v>1</v>
      </c>
      <c r="G1331" s="89"/>
      <c r="H1331" s="88" t="s">
        <v>111</v>
      </c>
      <c r="I1331" s="83" t="s">
        <v>108</v>
      </c>
    </row>
    <row r="1332" spans="1:9" s="104" customFormat="1" ht="31.5" customHeight="1">
      <c r="A1332" s="544" t="s">
        <v>152</v>
      </c>
      <c r="B1332" s="545"/>
      <c r="C1332" s="136" t="s">
        <v>151</v>
      </c>
      <c r="D1332" s="100" t="e">
        <f>0.21*PLANILHA!#REF!</f>
        <v>#REF!</v>
      </c>
      <c r="E1332" s="101" t="s">
        <v>71</v>
      </c>
      <c r="F1332" s="99" t="s">
        <v>153</v>
      </c>
      <c r="G1332" s="102"/>
      <c r="H1332" s="100">
        <v>1.5</v>
      </c>
      <c r="I1332" s="185" t="e">
        <f>(D1332*H1332)</f>
        <v>#REF!</v>
      </c>
    </row>
    <row r="1333" spans="1:9" s="104" customFormat="1" ht="30" customHeight="1">
      <c r="A1333" s="544" t="s">
        <v>154</v>
      </c>
      <c r="B1333" s="545"/>
      <c r="C1333" s="136" t="s">
        <v>39</v>
      </c>
      <c r="D1333" s="100" t="e">
        <f>0.18*PLANILHA!#REF!</f>
        <v>#REF!</v>
      </c>
      <c r="E1333" s="101" t="s">
        <v>71</v>
      </c>
      <c r="F1333" s="99" t="s">
        <v>155</v>
      </c>
      <c r="G1333" s="102"/>
      <c r="H1333" s="100">
        <v>11.28</v>
      </c>
      <c r="I1333" s="185" t="e">
        <f>(D1333*H1333)</f>
        <v>#REF!</v>
      </c>
    </row>
    <row r="1334" spans="1:9" s="104" customFormat="1" ht="30" customHeight="1">
      <c r="A1334" s="544" t="s">
        <v>169</v>
      </c>
      <c r="B1334" s="545"/>
      <c r="C1334" s="136" t="s">
        <v>116</v>
      </c>
      <c r="D1334" s="100" t="e">
        <f>0.5*PLANILHA!#REF!</f>
        <v>#REF!</v>
      </c>
      <c r="E1334" s="101" t="s">
        <v>71</v>
      </c>
      <c r="F1334" s="99" t="s">
        <v>155</v>
      </c>
      <c r="G1334" s="102"/>
      <c r="H1334" s="100">
        <v>11.28</v>
      </c>
      <c r="I1334" s="185" t="e">
        <f>(D1334*H1334)</f>
        <v>#REF!</v>
      </c>
    </row>
    <row r="1335" spans="1:9">
      <c r="A1335" s="529" t="s">
        <v>109</v>
      </c>
      <c r="B1335" s="530"/>
      <c r="C1335" s="530"/>
      <c r="D1335" s="530"/>
      <c r="E1335" s="530"/>
      <c r="F1335" s="530"/>
      <c r="G1335" s="530"/>
      <c r="H1335" s="531"/>
      <c r="I1335" s="91" t="e">
        <f>SUM(I1332:I1334)</f>
        <v>#REF!</v>
      </c>
    </row>
    <row r="1336" spans="1:9" ht="15">
      <c r="A1336" s="546" t="s">
        <v>118</v>
      </c>
      <c r="B1336" s="547"/>
      <c r="C1336" s="547"/>
      <c r="D1336" s="547"/>
      <c r="E1336" s="547"/>
      <c r="F1336" s="547"/>
      <c r="G1336" s="547"/>
      <c r="H1336" s="547"/>
      <c r="I1336" s="548"/>
    </row>
    <row r="1337" spans="1:9" ht="15">
      <c r="A1337" s="542" t="s">
        <v>102</v>
      </c>
      <c r="B1337" s="543"/>
      <c r="C1337" s="129" t="s">
        <v>31</v>
      </c>
      <c r="D1337" s="129" t="s">
        <v>103</v>
      </c>
      <c r="E1337" s="129" t="s">
        <v>1</v>
      </c>
      <c r="F1337" s="129"/>
      <c r="G1337" s="129"/>
      <c r="H1337" s="88" t="s">
        <v>111</v>
      </c>
      <c r="I1337" s="198" t="s">
        <v>108</v>
      </c>
    </row>
    <row r="1338" spans="1:9" ht="15" customHeight="1">
      <c r="A1338" s="550"/>
      <c r="B1338" s="551"/>
      <c r="C1338" s="99"/>
      <c r="D1338" s="129"/>
      <c r="E1338" s="129"/>
      <c r="F1338" s="129"/>
      <c r="G1338" s="129"/>
      <c r="H1338" s="130"/>
      <c r="I1338" s="91">
        <f>D1338*H1338</f>
        <v>0</v>
      </c>
    </row>
    <row r="1339" spans="1:9" ht="15.75" customHeight="1">
      <c r="A1339" s="532" t="s">
        <v>109</v>
      </c>
      <c r="B1339" s="535"/>
      <c r="C1339" s="535"/>
      <c r="D1339" s="535"/>
      <c r="E1339" s="535"/>
      <c r="F1339" s="535"/>
      <c r="G1339" s="535"/>
      <c r="H1339" s="533"/>
      <c r="I1339" s="191">
        <f>SUM(I1338:I1338)</f>
        <v>0</v>
      </c>
    </row>
    <row r="1340" spans="1:9" ht="15">
      <c r="A1340" s="546" t="s">
        <v>119</v>
      </c>
      <c r="B1340" s="547"/>
      <c r="C1340" s="547"/>
      <c r="D1340" s="547"/>
      <c r="E1340" s="547"/>
      <c r="F1340" s="547"/>
      <c r="G1340" s="547"/>
      <c r="H1340" s="547"/>
      <c r="I1340" s="548"/>
    </row>
    <row r="1341" spans="1:9" ht="15">
      <c r="A1341" s="546" t="s">
        <v>102</v>
      </c>
      <c r="B1341" s="549"/>
      <c r="C1341" s="88" t="s">
        <v>31</v>
      </c>
      <c r="D1341" s="89" t="s">
        <v>103</v>
      </c>
      <c r="E1341" s="96" t="s">
        <v>32</v>
      </c>
      <c r="F1341" s="97" t="s">
        <v>1</v>
      </c>
      <c r="G1341" s="89"/>
      <c r="H1341" s="88" t="s">
        <v>111</v>
      </c>
      <c r="I1341" s="83" t="s">
        <v>108</v>
      </c>
    </row>
    <row r="1342" spans="1:9" ht="15" customHeight="1">
      <c r="A1342" s="544" t="s">
        <v>130</v>
      </c>
      <c r="B1342" s="545"/>
      <c r="C1342" s="99" t="s">
        <v>121</v>
      </c>
      <c r="D1342" s="100" t="e">
        <f>0.25*PLANILHA!#REF!</f>
        <v>#REF!</v>
      </c>
      <c r="E1342" s="101" t="s">
        <v>71</v>
      </c>
      <c r="F1342" s="99" t="s">
        <v>131</v>
      </c>
      <c r="G1342" s="102"/>
      <c r="H1342" s="103">
        <v>12.7</v>
      </c>
      <c r="I1342" s="191" t="e">
        <f>D1342*H1342</f>
        <v>#REF!</v>
      </c>
    </row>
    <row r="1343" spans="1:9" ht="15" customHeight="1">
      <c r="A1343" s="544" t="s">
        <v>132</v>
      </c>
      <c r="B1343" s="545"/>
      <c r="C1343" s="99" t="s">
        <v>121</v>
      </c>
      <c r="D1343" s="100" t="e">
        <f>0.3*PLANILHA!#REF!</f>
        <v>#REF!</v>
      </c>
      <c r="E1343" s="101" t="s">
        <v>71</v>
      </c>
      <c r="F1343" s="99" t="s">
        <v>133</v>
      </c>
      <c r="G1343" s="102"/>
      <c r="H1343" s="137">
        <v>16.71</v>
      </c>
      <c r="I1343" s="191" t="e">
        <f>D1343*H1343</f>
        <v>#REF!</v>
      </c>
    </row>
    <row r="1344" spans="1:9">
      <c r="A1344" s="529" t="s">
        <v>109</v>
      </c>
      <c r="B1344" s="530"/>
      <c r="C1344" s="530"/>
      <c r="D1344" s="530"/>
      <c r="E1344" s="530"/>
      <c r="F1344" s="530"/>
      <c r="G1344" s="530"/>
      <c r="H1344" s="531"/>
      <c r="I1344" s="91" t="e">
        <f>SUM(I1342:I1343)</f>
        <v>#REF!</v>
      </c>
    </row>
    <row r="1345" spans="1:9">
      <c r="A1345" s="532" t="s">
        <v>125</v>
      </c>
      <c r="B1345" s="533"/>
      <c r="C1345" s="131">
        <v>1</v>
      </c>
      <c r="D1345" s="534" t="s">
        <v>126</v>
      </c>
      <c r="E1345" s="535"/>
      <c r="F1345" s="535"/>
      <c r="G1345" s="535"/>
      <c r="H1345" s="533"/>
      <c r="I1345" s="191" t="e">
        <f>I1344+I1339+I1335+I1329</f>
        <v>#REF!</v>
      </c>
    </row>
    <row r="1346" spans="1:9">
      <c r="A1346" s="536" t="s">
        <v>127</v>
      </c>
      <c r="B1346" s="537"/>
      <c r="C1346" s="537"/>
      <c r="D1346" s="537"/>
      <c r="E1346" s="537"/>
      <c r="F1346" s="537"/>
      <c r="G1346" s="537"/>
      <c r="H1346" s="538"/>
      <c r="I1346" s="191" t="e">
        <f>I1345/C1345</f>
        <v>#REF!</v>
      </c>
    </row>
    <row r="1347" spans="1:9">
      <c r="A1347" s="536" t="s">
        <v>128</v>
      </c>
      <c r="B1347" s="537"/>
      <c r="C1347" s="537"/>
      <c r="D1347" s="537"/>
      <c r="E1347" s="537"/>
      <c r="F1347" s="537"/>
      <c r="G1347" s="537"/>
      <c r="H1347" s="538"/>
      <c r="I1347" s="123">
        <v>1</v>
      </c>
    </row>
    <row r="1348" spans="1:9" ht="12.75" customHeight="1">
      <c r="A1348" s="539" t="s">
        <v>129</v>
      </c>
      <c r="B1348" s="540"/>
      <c r="C1348" s="540"/>
      <c r="D1348" s="540"/>
      <c r="E1348" s="540"/>
      <c r="F1348" s="540"/>
      <c r="G1348" s="540"/>
      <c r="H1348" s="541"/>
      <c r="I1348" s="127" t="e">
        <f>I1346*I1347</f>
        <v>#REF!</v>
      </c>
    </row>
    <row r="1349" spans="1:9" ht="12.75" customHeight="1">
      <c r="A1349" s="546"/>
      <c r="B1349" s="547"/>
      <c r="C1349" s="547"/>
      <c r="D1349" s="547"/>
      <c r="E1349" s="547"/>
      <c r="F1349" s="547"/>
      <c r="G1349" s="547"/>
      <c r="H1349" s="547"/>
      <c r="I1349" s="548"/>
    </row>
    <row r="1350" spans="1:9" ht="29.25" customHeight="1">
      <c r="A1350" s="552" t="s">
        <v>95</v>
      </c>
      <c r="B1350" s="553"/>
      <c r="C1350" s="554" t="s">
        <v>96</v>
      </c>
      <c r="D1350" s="555"/>
      <c r="E1350" s="555"/>
      <c r="F1350" s="555"/>
      <c r="G1350" s="555"/>
      <c r="H1350" s="555"/>
      <c r="I1350" s="556"/>
    </row>
    <row r="1351" spans="1:9" ht="15">
      <c r="A1351" s="542" t="s">
        <v>97</v>
      </c>
      <c r="B1351" s="557"/>
      <c r="C1351" s="557"/>
      <c r="D1351" s="557"/>
      <c r="E1351" s="557"/>
      <c r="F1351" s="557"/>
      <c r="G1351" s="543"/>
      <c r="H1351" s="80" t="s">
        <v>98</v>
      </c>
      <c r="I1351" s="81">
        <v>43101</v>
      </c>
    </row>
    <row r="1352" spans="1:9" ht="26.25" customHeight="1">
      <c r="A1352" s="558" t="s">
        <v>84</v>
      </c>
      <c r="B1352" s="559"/>
      <c r="C1352" s="559"/>
      <c r="D1352" s="559"/>
      <c r="E1352" s="559"/>
      <c r="F1352" s="559"/>
      <c r="G1352" s="560"/>
      <c r="H1352" s="82" t="s">
        <v>99</v>
      </c>
      <c r="I1352" s="83" t="s">
        <v>100</v>
      </c>
    </row>
    <row r="1353" spans="1:9" ht="15">
      <c r="A1353" s="546" t="s">
        <v>101</v>
      </c>
      <c r="B1353" s="547"/>
      <c r="C1353" s="547"/>
      <c r="D1353" s="547"/>
      <c r="E1353" s="547"/>
      <c r="F1353" s="547"/>
      <c r="G1353" s="547"/>
      <c r="H1353" s="547"/>
      <c r="I1353" s="548"/>
    </row>
    <row r="1354" spans="1:9" ht="15">
      <c r="A1354" s="542" t="s">
        <v>102</v>
      </c>
      <c r="B1354" s="543"/>
      <c r="C1354" s="84" t="s">
        <v>31</v>
      </c>
      <c r="D1354" s="85" t="s">
        <v>103</v>
      </c>
      <c r="E1354" s="85" t="s">
        <v>104</v>
      </c>
      <c r="F1354" s="85" t="s">
        <v>105</v>
      </c>
      <c r="G1354" s="85" t="s">
        <v>106</v>
      </c>
      <c r="H1354" s="86" t="s">
        <v>107</v>
      </c>
      <c r="I1354" s="87" t="s">
        <v>108</v>
      </c>
    </row>
    <row r="1355" spans="1:9">
      <c r="A1355" s="561"/>
      <c r="B1355" s="562"/>
      <c r="C1355" s="88"/>
      <c r="D1355" s="88"/>
      <c r="E1355" s="88"/>
      <c r="F1355" s="89"/>
      <c r="G1355" s="89"/>
      <c r="H1355" s="90"/>
      <c r="I1355" s="91">
        <f>G1355*D1355</f>
        <v>0</v>
      </c>
    </row>
    <row r="1356" spans="1:9">
      <c r="A1356" s="532" t="s">
        <v>109</v>
      </c>
      <c r="B1356" s="535"/>
      <c r="C1356" s="535"/>
      <c r="D1356" s="535"/>
      <c r="E1356" s="535"/>
      <c r="F1356" s="535"/>
      <c r="G1356" s="535"/>
      <c r="H1356" s="533"/>
      <c r="I1356" s="93">
        <f>SUM(I1355)</f>
        <v>0</v>
      </c>
    </row>
    <row r="1357" spans="1:9" ht="15">
      <c r="A1357" s="546" t="s">
        <v>110</v>
      </c>
      <c r="B1357" s="547"/>
      <c r="C1357" s="547"/>
      <c r="D1357" s="547"/>
      <c r="E1357" s="547"/>
      <c r="F1357" s="547"/>
      <c r="G1357" s="547"/>
      <c r="H1357" s="547"/>
      <c r="I1357" s="548"/>
    </row>
    <row r="1358" spans="1:9" ht="15">
      <c r="A1358" s="546" t="s">
        <v>102</v>
      </c>
      <c r="B1358" s="549"/>
      <c r="C1358" s="88" t="s">
        <v>31</v>
      </c>
      <c r="D1358" s="89" t="s">
        <v>103</v>
      </c>
      <c r="E1358" s="96" t="s">
        <v>32</v>
      </c>
      <c r="F1358" s="97" t="s">
        <v>1</v>
      </c>
      <c r="G1358" s="89"/>
      <c r="H1358" s="88" t="s">
        <v>111</v>
      </c>
      <c r="I1358" s="83" t="s">
        <v>108</v>
      </c>
    </row>
    <row r="1359" spans="1:9" s="104" customFormat="1" ht="15" customHeight="1">
      <c r="A1359" s="544" t="s">
        <v>112</v>
      </c>
      <c r="B1359" s="545"/>
      <c r="C1359" s="99" t="s">
        <v>100</v>
      </c>
      <c r="D1359" s="100" t="e">
        <f>1.216*PLANILHA!#REF!</f>
        <v>#REF!</v>
      </c>
      <c r="E1359" s="101" t="s">
        <v>71</v>
      </c>
      <c r="F1359" s="100" t="s">
        <v>114</v>
      </c>
      <c r="G1359" s="102"/>
      <c r="H1359" s="103">
        <v>65</v>
      </c>
      <c r="I1359" s="185" t="e">
        <f>(D1359*H1359)</f>
        <v>#REF!</v>
      </c>
    </row>
    <row r="1360" spans="1:9" s="104" customFormat="1" ht="14.25" customHeight="1">
      <c r="A1360" s="544" t="s">
        <v>115</v>
      </c>
      <c r="B1360" s="545"/>
      <c r="C1360" s="99" t="s">
        <v>116</v>
      </c>
      <c r="D1360" s="100" t="e">
        <f>486*PLANILHA!#REF!</f>
        <v>#REF!</v>
      </c>
      <c r="E1360" s="101" t="s">
        <v>71</v>
      </c>
      <c r="F1360" s="100" t="s">
        <v>117</v>
      </c>
      <c r="G1360" s="102"/>
      <c r="H1360" s="103">
        <v>0.34</v>
      </c>
      <c r="I1360" s="185" t="e">
        <f>(D1360*H1360)</f>
        <v>#REF!</v>
      </c>
    </row>
    <row r="1361" spans="1:9">
      <c r="A1361" s="529" t="s">
        <v>109</v>
      </c>
      <c r="B1361" s="530"/>
      <c r="C1361" s="530"/>
      <c r="D1361" s="530"/>
      <c r="E1361" s="530"/>
      <c r="F1361" s="530"/>
      <c r="G1361" s="530"/>
      <c r="H1361" s="531"/>
      <c r="I1361" s="91" t="e">
        <f>SUM(I1359:I1360)</f>
        <v>#REF!</v>
      </c>
    </row>
    <row r="1362" spans="1:9" ht="15">
      <c r="A1362" s="546" t="s">
        <v>118</v>
      </c>
      <c r="B1362" s="547"/>
      <c r="C1362" s="547"/>
      <c r="D1362" s="547"/>
      <c r="E1362" s="547"/>
      <c r="F1362" s="547"/>
      <c r="G1362" s="547"/>
      <c r="H1362" s="547"/>
      <c r="I1362" s="548"/>
    </row>
    <row r="1363" spans="1:9" ht="15">
      <c r="A1363" s="542" t="s">
        <v>102</v>
      </c>
      <c r="B1363" s="543"/>
      <c r="C1363" s="129" t="s">
        <v>31</v>
      </c>
      <c r="D1363" s="129" t="s">
        <v>103</v>
      </c>
      <c r="E1363" s="129" t="s">
        <v>1</v>
      </c>
      <c r="F1363" s="129"/>
      <c r="G1363" s="129"/>
      <c r="H1363" s="88" t="s">
        <v>111</v>
      </c>
      <c r="I1363" s="198" t="s">
        <v>108</v>
      </c>
    </row>
    <row r="1364" spans="1:9" ht="15" customHeight="1">
      <c r="A1364" s="550"/>
      <c r="B1364" s="551"/>
      <c r="C1364" s="99"/>
      <c r="D1364" s="129"/>
      <c r="E1364" s="129"/>
      <c r="F1364" s="129"/>
      <c r="G1364" s="129"/>
      <c r="H1364" s="130"/>
      <c r="I1364" s="91">
        <f>D1364*H1364</f>
        <v>0</v>
      </c>
    </row>
    <row r="1365" spans="1:9" ht="15.75" customHeight="1">
      <c r="A1365" s="532" t="s">
        <v>109</v>
      </c>
      <c r="B1365" s="535"/>
      <c r="C1365" s="535"/>
      <c r="D1365" s="535"/>
      <c r="E1365" s="535"/>
      <c r="F1365" s="535"/>
      <c r="G1365" s="535"/>
      <c r="H1365" s="533"/>
      <c r="I1365" s="191">
        <f>SUM(I1364:I1364)</f>
        <v>0</v>
      </c>
    </row>
    <row r="1366" spans="1:9" ht="15">
      <c r="A1366" s="546" t="s">
        <v>119</v>
      </c>
      <c r="B1366" s="547"/>
      <c r="C1366" s="547"/>
      <c r="D1366" s="547"/>
      <c r="E1366" s="547"/>
      <c r="F1366" s="547"/>
      <c r="G1366" s="547"/>
      <c r="H1366" s="547"/>
      <c r="I1366" s="548"/>
    </row>
    <row r="1367" spans="1:9" ht="15">
      <c r="A1367" s="546" t="s">
        <v>102</v>
      </c>
      <c r="B1367" s="549"/>
      <c r="C1367" s="88" t="s">
        <v>31</v>
      </c>
      <c r="D1367" s="89" t="s">
        <v>103</v>
      </c>
      <c r="E1367" s="96" t="s">
        <v>32</v>
      </c>
      <c r="F1367" s="97" t="s">
        <v>1</v>
      </c>
      <c r="G1367" s="89"/>
      <c r="H1367" s="88" t="s">
        <v>111</v>
      </c>
      <c r="I1367" s="83" t="s">
        <v>108</v>
      </c>
    </row>
    <row r="1368" spans="1:9" ht="15" customHeight="1">
      <c r="A1368" s="544" t="s">
        <v>120</v>
      </c>
      <c r="B1368" s="545"/>
      <c r="C1368" s="99" t="s">
        <v>121</v>
      </c>
      <c r="D1368" s="100" t="e">
        <f>10*PLANILHA!#REF!</f>
        <v>#REF!</v>
      </c>
      <c r="E1368" s="101" t="s">
        <v>71</v>
      </c>
      <c r="F1368" s="100" t="s">
        <v>122</v>
      </c>
      <c r="G1368" s="102"/>
      <c r="H1368" s="103">
        <v>11.99</v>
      </c>
      <c r="I1368" s="191" t="e">
        <f>D1368*H1368</f>
        <v>#REF!</v>
      </c>
    </row>
    <row r="1369" spans="1:9">
      <c r="A1369" s="529" t="s">
        <v>109</v>
      </c>
      <c r="B1369" s="530"/>
      <c r="C1369" s="530"/>
      <c r="D1369" s="530"/>
      <c r="E1369" s="530"/>
      <c r="F1369" s="530"/>
      <c r="G1369" s="530"/>
      <c r="H1369" s="531"/>
      <c r="I1369" s="91" t="e">
        <f>SUM(I1368:I1368)</f>
        <v>#REF!</v>
      </c>
    </row>
    <row r="1370" spans="1:9">
      <c r="A1370" s="532" t="s">
        <v>125</v>
      </c>
      <c r="B1370" s="533"/>
      <c r="C1370" s="131">
        <v>1</v>
      </c>
      <c r="D1370" s="534" t="s">
        <v>126</v>
      </c>
      <c r="E1370" s="535"/>
      <c r="F1370" s="535"/>
      <c r="G1370" s="535"/>
      <c r="H1370" s="533"/>
      <c r="I1370" s="191" t="e">
        <f>I1369+I1365+I1361+I1356</f>
        <v>#REF!</v>
      </c>
    </row>
    <row r="1371" spans="1:9">
      <c r="A1371" s="536" t="s">
        <v>127</v>
      </c>
      <c r="B1371" s="537"/>
      <c r="C1371" s="537"/>
      <c r="D1371" s="537"/>
      <c r="E1371" s="537"/>
      <c r="F1371" s="537"/>
      <c r="G1371" s="537"/>
      <c r="H1371" s="538"/>
      <c r="I1371" s="191" t="e">
        <f>I1370/C1370</f>
        <v>#REF!</v>
      </c>
    </row>
    <row r="1372" spans="1:9">
      <c r="A1372" s="536" t="s">
        <v>128</v>
      </c>
      <c r="B1372" s="537"/>
      <c r="C1372" s="537"/>
      <c r="D1372" s="537"/>
      <c r="E1372" s="537"/>
      <c r="F1372" s="537"/>
      <c r="G1372" s="537"/>
      <c r="H1372" s="538"/>
      <c r="I1372" s="123">
        <v>1</v>
      </c>
    </row>
    <row r="1373" spans="1:9" ht="12.75" customHeight="1">
      <c r="A1373" s="539" t="s">
        <v>129</v>
      </c>
      <c r="B1373" s="540"/>
      <c r="C1373" s="540"/>
      <c r="D1373" s="540"/>
      <c r="E1373" s="540"/>
      <c r="F1373" s="540"/>
      <c r="G1373" s="540"/>
      <c r="H1373" s="541"/>
      <c r="I1373" s="127" t="e">
        <f>I1371*I1372</f>
        <v>#REF!</v>
      </c>
    </row>
    <row r="1374" spans="1:9" ht="12.75" customHeight="1">
      <c r="A1374" s="179"/>
      <c r="B1374" s="180"/>
      <c r="C1374" s="180"/>
      <c r="D1374" s="180"/>
      <c r="E1374" s="180"/>
      <c r="F1374" s="180"/>
      <c r="G1374" s="180"/>
      <c r="H1374" s="180"/>
      <c r="I1374" s="181"/>
    </row>
    <row r="1375" spans="1:9" ht="29.25" customHeight="1">
      <c r="A1375" s="552" t="s">
        <v>95</v>
      </c>
      <c r="B1375" s="553"/>
      <c r="C1375" s="554" t="s">
        <v>96</v>
      </c>
      <c r="D1375" s="555"/>
      <c r="E1375" s="555"/>
      <c r="F1375" s="555"/>
      <c r="G1375" s="555"/>
      <c r="H1375" s="555"/>
      <c r="I1375" s="556"/>
    </row>
    <row r="1376" spans="1:9" ht="15">
      <c r="A1376" s="542" t="s">
        <v>97</v>
      </c>
      <c r="B1376" s="557"/>
      <c r="C1376" s="557"/>
      <c r="D1376" s="557"/>
      <c r="E1376" s="557"/>
      <c r="F1376" s="557"/>
      <c r="G1376" s="543"/>
      <c r="H1376" s="80" t="s">
        <v>98</v>
      </c>
      <c r="I1376" s="81">
        <v>43101</v>
      </c>
    </row>
    <row r="1377" spans="1:9" ht="26.25" customHeight="1">
      <c r="A1377" s="558" t="s">
        <v>136</v>
      </c>
      <c r="B1377" s="559"/>
      <c r="C1377" s="559"/>
      <c r="D1377" s="559"/>
      <c r="E1377" s="559"/>
      <c r="F1377" s="559"/>
      <c r="G1377" s="560"/>
      <c r="H1377" s="82" t="s">
        <v>99</v>
      </c>
      <c r="I1377" s="83" t="s">
        <v>100</v>
      </c>
    </row>
    <row r="1378" spans="1:9" ht="15">
      <c r="A1378" s="546" t="s">
        <v>101</v>
      </c>
      <c r="B1378" s="547"/>
      <c r="C1378" s="547"/>
      <c r="D1378" s="547"/>
      <c r="E1378" s="547"/>
      <c r="F1378" s="547"/>
      <c r="G1378" s="547"/>
      <c r="H1378" s="547"/>
      <c r="I1378" s="548"/>
    </row>
    <row r="1379" spans="1:9" ht="15">
      <c r="A1379" s="542" t="s">
        <v>102</v>
      </c>
      <c r="B1379" s="543"/>
      <c r="C1379" s="84" t="s">
        <v>31</v>
      </c>
      <c r="D1379" s="85" t="s">
        <v>103</v>
      </c>
      <c r="E1379" s="85" t="s">
        <v>104</v>
      </c>
      <c r="F1379" s="85" t="s">
        <v>105</v>
      </c>
      <c r="G1379" s="85" t="s">
        <v>106</v>
      </c>
      <c r="H1379" s="86" t="s">
        <v>107</v>
      </c>
      <c r="I1379" s="87" t="s">
        <v>108</v>
      </c>
    </row>
    <row r="1380" spans="1:9">
      <c r="A1380" s="561"/>
      <c r="B1380" s="562"/>
      <c r="C1380" s="88"/>
      <c r="D1380" s="88"/>
      <c r="E1380" s="88"/>
      <c r="F1380" s="89"/>
      <c r="G1380" s="89"/>
      <c r="H1380" s="90"/>
      <c r="I1380" s="91">
        <f>G1380*D1380</f>
        <v>0</v>
      </c>
    </row>
    <row r="1381" spans="1:9">
      <c r="A1381" s="532" t="s">
        <v>109</v>
      </c>
      <c r="B1381" s="535"/>
      <c r="C1381" s="535"/>
      <c r="D1381" s="535"/>
      <c r="E1381" s="535"/>
      <c r="F1381" s="535"/>
      <c r="G1381" s="535"/>
      <c r="H1381" s="533"/>
      <c r="I1381" s="93">
        <f>SUM(I1380)</f>
        <v>0</v>
      </c>
    </row>
    <row r="1382" spans="1:9" ht="15">
      <c r="A1382" s="546" t="s">
        <v>110</v>
      </c>
      <c r="B1382" s="547"/>
      <c r="C1382" s="547"/>
      <c r="D1382" s="547"/>
      <c r="E1382" s="547"/>
      <c r="F1382" s="547"/>
      <c r="G1382" s="547"/>
      <c r="H1382" s="547"/>
      <c r="I1382" s="548"/>
    </row>
    <row r="1383" spans="1:9" ht="15">
      <c r="A1383" s="546" t="s">
        <v>102</v>
      </c>
      <c r="B1383" s="549"/>
      <c r="C1383" s="88" t="s">
        <v>31</v>
      </c>
      <c r="D1383" s="89" t="s">
        <v>103</v>
      </c>
      <c r="E1383" s="96" t="s">
        <v>32</v>
      </c>
      <c r="F1383" s="97" t="s">
        <v>1</v>
      </c>
      <c r="G1383" s="89"/>
      <c r="H1383" s="88" t="s">
        <v>111</v>
      </c>
      <c r="I1383" s="83" t="s">
        <v>108</v>
      </c>
    </row>
    <row r="1384" spans="1:9" s="104" customFormat="1" ht="15" customHeight="1">
      <c r="A1384" s="544" t="s">
        <v>112</v>
      </c>
      <c r="B1384" s="545"/>
      <c r="C1384" s="99" t="s">
        <v>100</v>
      </c>
      <c r="D1384" s="100" t="e">
        <f>1.22*PLANILHA!#REF!</f>
        <v>#REF!</v>
      </c>
      <c r="E1384" s="101" t="s">
        <v>71</v>
      </c>
      <c r="F1384" s="100" t="s">
        <v>114</v>
      </c>
      <c r="G1384" s="102"/>
      <c r="H1384" s="103">
        <v>65</v>
      </c>
      <c r="I1384" s="185" t="e">
        <f>(D1384*H1384)</f>
        <v>#REF!</v>
      </c>
    </row>
    <row r="1385" spans="1:9" s="104" customFormat="1" ht="30" customHeight="1">
      <c r="A1385" s="544" t="s">
        <v>115</v>
      </c>
      <c r="B1385" s="545"/>
      <c r="C1385" s="99" t="s">
        <v>116</v>
      </c>
      <c r="D1385" s="100" t="e">
        <f>182*PLANILHA!#REF!</f>
        <v>#REF!</v>
      </c>
      <c r="E1385" s="101" t="s">
        <v>71</v>
      </c>
      <c r="F1385" s="100" t="s">
        <v>117</v>
      </c>
      <c r="G1385" s="102"/>
      <c r="H1385" s="103">
        <v>0.34</v>
      </c>
      <c r="I1385" s="185" t="e">
        <f>(D1385*H1385)</f>
        <v>#REF!</v>
      </c>
    </row>
    <row r="1386" spans="1:9" s="104" customFormat="1" ht="30" customHeight="1">
      <c r="A1386" s="544" t="s">
        <v>137</v>
      </c>
      <c r="B1386" s="545"/>
      <c r="C1386" s="99" t="s">
        <v>116</v>
      </c>
      <c r="D1386" s="182" t="e">
        <f>188.94*PLANILHA!#REF!</f>
        <v>#REF!</v>
      </c>
      <c r="E1386" s="101" t="s">
        <v>71</v>
      </c>
      <c r="F1386" s="100" t="s">
        <v>138</v>
      </c>
      <c r="G1386" s="102"/>
      <c r="H1386" s="103">
        <v>0.34</v>
      </c>
      <c r="I1386" s="185" t="e">
        <f>(D1386*H1386)</f>
        <v>#REF!</v>
      </c>
    </row>
    <row r="1387" spans="1:9">
      <c r="A1387" s="529" t="s">
        <v>109</v>
      </c>
      <c r="B1387" s="530"/>
      <c r="C1387" s="530"/>
      <c r="D1387" s="530"/>
      <c r="E1387" s="530"/>
      <c r="F1387" s="530"/>
      <c r="G1387" s="530"/>
      <c r="H1387" s="531"/>
      <c r="I1387" s="91" t="e">
        <f>SUM(I1384:I1386)</f>
        <v>#REF!</v>
      </c>
    </row>
    <row r="1388" spans="1:9" ht="15">
      <c r="A1388" s="546" t="s">
        <v>118</v>
      </c>
      <c r="B1388" s="547"/>
      <c r="C1388" s="547"/>
      <c r="D1388" s="547"/>
      <c r="E1388" s="547"/>
      <c r="F1388" s="547"/>
      <c r="G1388" s="547"/>
      <c r="H1388" s="547"/>
      <c r="I1388" s="548"/>
    </row>
    <row r="1389" spans="1:9" ht="15">
      <c r="A1389" s="542" t="s">
        <v>102</v>
      </c>
      <c r="B1389" s="543"/>
      <c r="C1389" s="129" t="s">
        <v>31</v>
      </c>
      <c r="D1389" s="129" t="s">
        <v>103</v>
      </c>
      <c r="E1389" s="129" t="s">
        <v>1</v>
      </c>
      <c r="F1389" s="129"/>
      <c r="G1389" s="129"/>
      <c r="H1389" s="88" t="s">
        <v>111</v>
      </c>
      <c r="I1389" s="198" t="s">
        <v>108</v>
      </c>
    </row>
    <row r="1390" spans="1:9" ht="15" customHeight="1">
      <c r="A1390" s="550"/>
      <c r="B1390" s="551"/>
      <c r="C1390" s="99"/>
      <c r="D1390" s="129"/>
      <c r="E1390" s="129"/>
      <c r="F1390" s="129"/>
      <c r="G1390" s="129"/>
      <c r="H1390" s="130"/>
      <c r="I1390" s="91">
        <f>D1390*H1390</f>
        <v>0</v>
      </c>
    </row>
    <row r="1391" spans="1:9" ht="15.75" customHeight="1">
      <c r="A1391" s="532" t="s">
        <v>109</v>
      </c>
      <c r="B1391" s="535"/>
      <c r="C1391" s="535"/>
      <c r="D1391" s="535"/>
      <c r="E1391" s="535"/>
      <c r="F1391" s="535"/>
      <c r="G1391" s="535"/>
      <c r="H1391" s="533"/>
      <c r="I1391" s="191">
        <f>SUM(I1390:I1390)</f>
        <v>0</v>
      </c>
    </row>
    <row r="1392" spans="1:9" ht="15">
      <c r="A1392" s="546" t="s">
        <v>119</v>
      </c>
      <c r="B1392" s="547"/>
      <c r="C1392" s="547"/>
      <c r="D1392" s="547"/>
      <c r="E1392" s="547"/>
      <c r="F1392" s="547"/>
      <c r="G1392" s="547"/>
      <c r="H1392" s="547"/>
      <c r="I1392" s="548"/>
    </row>
    <row r="1393" spans="1:9" ht="15">
      <c r="A1393" s="546" t="s">
        <v>102</v>
      </c>
      <c r="B1393" s="549"/>
      <c r="C1393" s="88" t="s">
        <v>31</v>
      </c>
      <c r="D1393" s="89" t="s">
        <v>103</v>
      </c>
      <c r="E1393" s="96" t="s">
        <v>32</v>
      </c>
      <c r="F1393" s="97" t="s">
        <v>1</v>
      </c>
      <c r="G1393" s="89"/>
      <c r="H1393" s="88" t="s">
        <v>111</v>
      </c>
      <c r="I1393" s="83" t="s">
        <v>108</v>
      </c>
    </row>
    <row r="1394" spans="1:9" ht="15" customHeight="1">
      <c r="A1394" s="544" t="s">
        <v>120</v>
      </c>
      <c r="B1394" s="545"/>
      <c r="C1394" s="99" t="s">
        <v>121</v>
      </c>
      <c r="D1394" s="100" t="e">
        <f>10*PLANILHA!#REF!</f>
        <v>#REF!</v>
      </c>
      <c r="E1394" s="101" t="s">
        <v>71</v>
      </c>
      <c r="F1394" s="100" t="s">
        <v>122</v>
      </c>
      <c r="G1394" s="102"/>
      <c r="H1394" s="103">
        <v>11.99</v>
      </c>
      <c r="I1394" s="191" t="e">
        <f>D1394*H1394</f>
        <v>#REF!</v>
      </c>
    </row>
    <row r="1395" spans="1:9">
      <c r="A1395" s="529" t="s">
        <v>109</v>
      </c>
      <c r="B1395" s="530"/>
      <c r="C1395" s="530"/>
      <c r="D1395" s="530"/>
      <c r="E1395" s="530"/>
      <c r="F1395" s="530"/>
      <c r="G1395" s="530"/>
      <c r="H1395" s="531"/>
      <c r="I1395" s="91" t="e">
        <f>SUM(I1394:I1394)</f>
        <v>#REF!</v>
      </c>
    </row>
    <row r="1396" spans="1:9">
      <c r="A1396" s="532" t="s">
        <v>125</v>
      </c>
      <c r="B1396" s="533"/>
      <c r="C1396" s="131">
        <v>1</v>
      </c>
      <c r="D1396" s="534" t="s">
        <v>126</v>
      </c>
      <c r="E1396" s="535"/>
      <c r="F1396" s="535"/>
      <c r="G1396" s="535"/>
      <c r="H1396" s="533"/>
      <c r="I1396" s="191" t="e">
        <f>I1395+I1391+I1387+I1381</f>
        <v>#REF!</v>
      </c>
    </row>
    <row r="1397" spans="1:9">
      <c r="A1397" s="536" t="s">
        <v>127</v>
      </c>
      <c r="B1397" s="537"/>
      <c r="C1397" s="537"/>
      <c r="D1397" s="537"/>
      <c r="E1397" s="537"/>
      <c r="F1397" s="537"/>
      <c r="G1397" s="537"/>
      <c r="H1397" s="538"/>
      <c r="I1397" s="191" t="e">
        <f>I1396/C1396</f>
        <v>#REF!</v>
      </c>
    </row>
    <row r="1398" spans="1:9">
      <c r="A1398" s="536" t="s">
        <v>128</v>
      </c>
      <c r="B1398" s="537"/>
      <c r="C1398" s="537"/>
      <c r="D1398" s="537"/>
      <c r="E1398" s="537"/>
      <c r="F1398" s="537"/>
      <c r="G1398" s="537"/>
      <c r="H1398" s="538"/>
      <c r="I1398" s="123">
        <v>1</v>
      </c>
    </row>
    <row r="1399" spans="1:9" ht="12.75" customHeight="1">
      <c r="A1399" s="539" t="s">
        <v>129</v>
      </c>
      <c r="B1399" s="540"/>
      <c r="C1399" s="540"/>
      <c r="D1399" s="540"/>
      <c r="E1399" s="540"/>
      <c r="F1399" s="540"/>
      <c r="G1399" s="540"/>
      <c r="H1399" s="541"/>
      <c r="I1399" s="127" t="e">
        <f>I1397*I1398</f>
        <v>#REF!</v>
      </c>
    </row>
    <row r="1400" spans="1:9" ht="12.75" customHeight="1">
      <c r="A1400" s="546"/>
      <c r="B1400" s="547"/>
      <c r="C1400" s="547"/>
      <c r="D1400" s="547"/>
      <c r="E1400" s="547"/>
      <c r="F1400" s="547"/>
      <c r="G1400" s="547"/>
      <c r="H1400" s="547"/>
      <c r="I1400" s="548"/>
    </row>
    <row r="1401" spans="1:9" ht="29.25" customHeight="1">
      <c r="A1401" s="552" t="s">
        <v>95</v>
      </c>
      <c r="B1401" s="553"/>
      <c r="C1401" s="554" t="s">
        <v>96</v>
      </c>
      <c r="D1401" s="555"/>
      <c r="E1401" s="555"/>
      <c r="F1401" s="555"/>
      <c r="G1401" s="555"/>
      <c r="H1401" s="555"/>
      <c r="I1401" s="556"/>
    </row>
    <row r="1402" spans="1:9" ht="15">
      <c r="A1402" s="542" t="s">
        <v>97</v>
      </c>
      <c r="B1402" s="557"/>
      <c r="C1402" s="557"/>
      <c r="D1402" s="557"/>
      <c r="E1402" s="557"/>
      <c r="F1402" s="557"/>
      <c r="G1402" s="543"/>
      <c r="H1402" s="80" t="s">
        <v>98</v>
      </c>
      <c r="I1402" s="81">
        <v>43101</v>
      </c>
    </row>
    <row r="1403" spans="1:9" ht="26.25" customHeight="1">
      <c r="A1403" s="558" t="s">
        <v>170</v>
      </c>
      <c r="B1403" s="559"/>
      <c r="C1403" s="559"/>
      <c r="D1403" s="559"/>
      <c r="E1403" s="559"/>
      <c r="F1403" s="559"/>
      <c r="G1403" s="560"/>
      <c r="H1403" s="82" t="s">
        <v>99</v>
      </c>
      <c r="I1403" s="83" t="s">
        <v>43</v>
      </c>
    </row>
    <row r="1404" spans="1:9" ht="15">
      <c r="A1404" s="546" t="s">
        <v>101</v>
      </c>
      <c r="B1404" s="547"/>
      <c r="C1404" s="547"/>
      <c r="D1404" s="547"/>
      <c r="E1404" s="547"/>
      <c r="F1404" s="547"/>
      <c r="G1404" s="547"/>
      <c r="H1404" s="547"/>
      <c r="I1404" s="548"/>
    </row>
    <row r="1405" spans="1:9" ht="15">
      <c r="A1405" s="542" t="s">
        <v>102</v>
      </c>
      <c r="B1405" s="543"/>
      <c r="C1405" s="84" t="s">
        <v>31</v>
      </c>
      <c r="D1405" s="85" t="s">
        <v>103</v>
      </c>
      <c r="E1405" s="85" t="s">
        <v>104</v>
      </c>
      <c r="F1405" s="85" t="s">
        <v>105</v>
      </c>
      <c r="G1405" s="85" t="s">
        <v>106</v>
      </c>
      <c r="H1405" s="86" t="s">
        <v>107</v>
      </c>
      <c r="I1405" s="87" t="s">
        <v>108</v>
      </c>
    </row>
    <row r="1406" spans="1:9">
      <c r="A1406" s="544"/>
      <c r="B1406" s="545"/>
      <c r="C1406" s="135"/>
      <c r="D1406" s="100"/>
      <c r="E1406" s="195"/>
      <c r="F1406" s="100"/>
      <c r="G1406" s="100"/>
      <c r="H1406" s="100"/>
      <c r="I1406" s="91"/>
    </row>
    <row r="1407" spans="1:9">
      <c r="A1407" s="532" t="s">
        <v>109</v>
      </c>
      <c r="B1407" s="535"/>
      <c r="C1407" s="535"/>
      <c r="D1407" s="535"/>
      <c r="E1407" s="535"/>
      <c r="F1407" s="535"/>
      <c r="G1407" s="535"/>
      <c r="H1407" s="533"/>
      <c r="I1407" s="93">
        <f>SUM(I1406:I1406)</f>
        <v>0</v>
      </c>
    </row>
    <row r="1408" spans="1:9" ht="15">
      <c r="A1408" s="546" t="s">
        <v>110</v>
      </c>
      <c r="B1408" s="547"/>
      <c r="C1408" s="547"/>
      <c r="D1408" s="547"/>
      <c r="E1408" s="547"/>
      <c r="F1408" s="547"/>
      <c r="G1408" s="547"/>
      <c r="H1408" s="547"/>
      <c r="I1408" s="548"/>
    </row>
    <row r="1409" spans="1:9" ht="15">
      <c r="A1409" s="546" t="s">
        <v>102</v>
      </c>
      <c r="B1409" s="549"/>
      <c r="C1409" s="88" t="s">
        <v>31</v>
      </c>
      <c r="D1409" s="89" t="s">
        <v>103</v>
      </c>
      <c r="E1409" s="96" t="s">
        <v>32</v>
      </c>
      <c r="F1409" s="97" t="s">
        <v>1</v>
      </c>
      <c r="G1409" s="89"/>
      <c r="H1409" s="88" t="s">
        <v>111</v>
      </c>
      <c r="I1409" s="83" t="s">
        <v>108</v>
      </c>
    </row>
    <row r="1410" spans="1:9" s="104" customFormat="1" ht="31.5" customHeight="1">
      <c r="A1410" s="544" t="s">
        <v>152</v>
      </c>
      <c r="B1410" s="545"/>
      <c r="C1410" s="136" t="s">
        <v>151</v>
      </c>
      <c r="D1410" s="100" t="e">
        <f>0.21*PLANILHA!#REF!</f>
        <v>#REF!</v>
      </c>
      <c r="E1410" s="101" t="s">
        <v>71</v>
      </c>
      <c r="F1410" s="99" t="s">
        <v>153</v>
      </c>
      <c r="G1410" s="102"/>
      <c r="H1410" s="100">
        <v>1.5</v>
      </c>
      <c r="I1410" s="185" t="e">
        <f>(D1410*H1410)</f>
        <v>#REF!</v>
      </c>
    </row>
    <row r="1411" spans="1:9" s="104" customFormat="1" ht="30" customHeight="1">
      <c r="A1411" s="544" t="s">
        <v>154</v>
      </c>
      <c r="B1411" s="545"/>
      <c r="C1411" s="136" t="s">
        <v>39</v>
      </c>
      <c r="D1411" s="100" t="e">
        <f>0.18*PLANILHA!#REF!</f>
        <v>#REF!</v>
      </c>
      <c r="E1411" s="101" t="s">
        <v>71</v>
      </c>
      <c r="F1411" s="99" t="s">
        <v>155</v>
      </c>
      <c r="G1411" s="102"/>
      <c r="H1411" s="100">
        <v>11.28</v>
      </c>
      <c r="I1411" s="185" t="e">
        <f>(D1411*H1411)</f>
        <v>#REF!</v>
      </c>
    </row>
    <row r="1412" spans="1:9" s="104" customFormat="1" ht="30" customHeight="1">
      <c r="A1412" s="544" t="s">
        <v>169</v>
      </c>
      <c r="B1412" s="545"/>
      <c r="C1412" s="136" t="s">
        <v>116</v>
      </c>
      <c r="D1412" s="100" t="e">
        <f>0.5*PLANILHA!#REF!</f>
        <v>#REF!</v>
      </c>
      <c r="E1412" s="101" t="s">
        <v>71</v>
      </c>
      <c r="F1412" s="99" t="s">
        <v>155</v>
      </c>
      <c r="G1412" s="102"/>
      <c r="H1412" s="100">
        <v>11.28</v>
      </c>
      <c r="I1412" s="185" t="e">
        <f>(D1412*H1412)</f>
        <v>#REF!</v>
      </c>
    </row>
    <row r="1413" spans="1:9">
      <c r="A1413" s="529" t="s">
        <v>109</v>
      </c>
      <c r="B1413" s="530"/>
      <c r="C1413" s="530"/>
      <c r="D1413" s="530"/>
      <c r="E1413" s="530"/>
      <c r="F1413" s="530"/>
      <c r="G1413" s="530"/>
      <c r="H1413" s="531"/>
      <c r="I1413" s="91" t="e">
        <f>SUM(I1410:I1412)</f>
        <v>#REF!</v>
      </c>
    </row>
    <row r="1414" spans="1:9" ht="15">
      <c r="A1414" s="546" t="s">
        <v>118</v>
      </c>
      <c r="B1414" s="547"/>
      <c r="C1414" s="547"/>
      <c r="D1414" s="547"/>
      <c r="E1414" s="547"/>
      <c r="F1414" s="547"/>
      <c r="G1414" s="547"/>
      <c r="H1414" s="547"/>
      <c r="I1414" s="548"/>
    </row>
    <row r="1415" spans="1:9" ht="15">
      <c r="A1415" s="542" t="s">
        <v>102</v>
      </c>
      <c r="B1415" s="543"/>
      <c r="C1415" s="129" t="s">
        <v>31</v>
      </c>
      <c r="D1415" s="129" t="s">
        <v>103</v>
      </c>
      <c r="E1415" s="129" t="s">
        <v>1</v>
      </c>
      <c r="F1415" s="129"/>
      <c r="G1415" s="129"/>
      <c r="H1415" s="88" t="s">
        <v>111</v>
      </c>
      <c r="I1415" s="198" t="s">
        <v>108</v>
      </c>
    </row>
    <row r="1416" spans="1:9" ht="15" customHeight="1">
      <c r="A1416" s="550"/>
      <c r="B1416" s="551"/>
      <c r="C1416" s="99"/>
      <c r="D1416" s="129"/>
      <c r="E1416" s="129"/>
      <c r="F1416" s="129"/>
      <c r="G1416" s="129"/>
      <c r="H1416" s="130"/>
      <c r="I1416" s="91">
        <f>D1416*H1416</f>
        <v>0</v>
      </c>
    </row>
    <row r="1417" spans="1:9" ht="15.75" customHeight="1">
      <c r="A1417" s="532" t="s">
        <v>109</v>
      </c>
      <c r="B1417" s="535"/>
      <c r="C1417" s="535"/>
      <c r="D1417" s="535"/>
      <c r="E1417" s="535"/>
      <c r="F1417" s="535"/>
      <c r="G1417" s="535"/>
      <c r="H1417" s="533"/>
      <c r="I1417" s="191">
        <f>SUM(I1416:I1416)</f>
        <v>0</v>
      </c>
    </row>
    <row r="1418" spans="1:9" ht="15">
      <c r="A1418" s="546" t="s">
        <v>119</v>
      </c>
      <c r="B1418" s="547"/>
      <c r="C1418" s="547"/>
      <c r="D1418" s="547"/>
      <c r="E1418" s="547"/>
      <c r="F1418" s="547"/>
      <c r="G1418" s="547"/>
      <c r="H1418" s="547"/>
      <c r="I1418" s="548"/>
    </row>
    <row r="1419" spans="1:9" ht="15">
      <c r="A1419" s="546" t="s">
        <v>102</v>
      </c>
      <c r="B1419" s="549"/>
      <c r="C1419" s="88" t="s">
        <v>31</v>
      </c>
      <c r="D1419" s="89" t="s">
        <v>103</v>
      </c>
      <c r="E1419" s="96" t="s">
        <v>32</v>
      </c>
      <c r="F1419" s="97" t="s">
        <v>1</v>
      </c>
      <c r="G1419" s="89"/>
      <c r="H1419" s="88" t="s">
        <v>111</v>
      </c>
      <c r="I1419" s="83" t="s">
        <v>108</v>
      </c>
    </row>
    <row r="1420" spans="1:9" ht="15" customHeight="1">
      <c r="A1420" s="544" t="s">
        <v>130</v>
      </c>
      <c r="B1420" s="545"/>
      <c r="C1420" s="99" t="s">
        <v>121</v>
      </c>
      <c r="D1420" s="100" t="e">
        <f>0.25*PLANILHA!#REF!</f>
        <v>#REF!</v>
      </c>
      <c r="E1420" s="101" t="s">
        <v>71</v>
      </c>
      <c r="F1420" s="99" t="s">
        <v>131</v>
      </c>
      <c r="G1420" s="102"/>
      <c r="H1420" s="103">
        <v>12.7</v>
      </c>
      <c r="I1420" s="191" t="e">
        <f>D1420*H1420</f>
        <v>#REF!</v>
      </c>
    </row>
    <row r="1421" spans="1:9" ht="15" customHeight="1">
      <c r="A1421" s="544" t="s">
        <v>132</v>
      </c>
      <c r="B1421" s="545"/>
      <c r="C1421" s="99" t="s">
        <v>121</v>
      </c>
      <c r="D1421" s="100" t="e">
        <f>0.3*PLANILHA!#REF!</f>
        <v>#REF!</v>
      </c>
      <c r="E1421" s="101" t="s">
        <v>71</v>
      </c>
      <c r="F1421" s="99" t="s">
        <v>133</v>
      </c>
      <c r="G1421" s="102"/>
      <c r="H1421" s="137">
        <v>16.71</v>
      </c>
      <c r="I1421" s="191" t="e">
        <f>D1421*H1421</f>
        <v>#REF!</v>
      </c>
    </row>
    <row r="1422" spans="1:9">
      <c r="A1422" s="529" t="s">
        <v>109</v>
      </c>
      <c r="B1422" s="530"/>
      <c r="C1422" s="530"/>
      <c r="D1422" s="530"/>
      <c r="E1422" s="530"/>
      <c r="F1422" s="530"/>
      <c r="G1422" s="530"/>
      <c r="H1422" s="531"/>
      <c r="I1422" s="91" t="e">
        <f>SUM(I1420:I1421)</f>
        <v>#REF!</v>
      </c>
    </row>
    <row r="1423" spans="1:9">
      <c r="A1423" s="532" t="s">
        <v>125</v>
      </c>
      <c r="B1423" s="533"/>
      <c r="C1423" s="131">
        <v>1</v>
      </c>
      <c r="D1423" s="534" t="s">
        <v>126</v>
      </c>
      <c r="E1423" s="535"/>
      <c r="F1423" s="535"/>
      <c r="G1423" s="535"/>
      <c r="H1423" s="533"/>
      <c r="I1423" s="191" t="e">
        <f>I1422+I1417+I1413+I1407</f>
        <v>#REF!</v>
      </c>
    </row>
    <row r="1424" spans="1:9">
      <c r="A1424" s="536" t="s">
        <v>127</v>
      </c>
      <c r="B1424" s="537"/>
      <c r="C1424" s="537"/>
      <c r="D1424" s="537"/>
      <c r="E1424" s="537"/>
      <c r="F1424" s="537"/>
      <c r="G1424" s="537"/>
      <c r="H1424" s="538"/>
      <c r="I1424" s="191" t="e">
        <f>I1423/C1423</f>
        <v>#REF!</v>
      </c>
    </row>
    <row r="1425" spans="1:9">
      <c r="A1425" s="536" t="s">
        <v>128</v>
      </c>
      <c r="B1425" s="537"/>
      <c r="C1425" s="537"/>
      <c r="D1425" s="537"/>
      <c r="E1425" s="537"/>
      <c r="F1425" s="537"/>
      <c r="G1425" s="537"/>
      <c r="H1425" s="538"/>
      <c r="I1425" s="123">
        <v>1</v>
      </c>
    </row>
    <row r="1426" spans="1:9" ht="12.75" customHeight="1">
      <c r="A1426" s="539" t="s">
        <v>129</v>
      </c>
      <c r="B1426" s="540"/>
      <c r="C1426" s="540"/>
      <c r="D1426" s="540"/>
      <c r="E1426" s="540"/>
      <c r="F1426" s="540"/>
      <c r="G1426" s="540"/>
      <c r="H1426" s="541"/>
      <c r="I1426" s="127" t="e">
        <f>I1424*I1425</f>
        <v>#REF!</v>
      </c>
    </row>
    <row r="1427" spans="1:9" ht="12.75" customHeight="1" thickBot="1">
      <c r="A1427" s="206"/>
      <c r="B1427" s="207"/>
      <c r="C1427" s="207"/>
      <c r="D1427" s="207"/>
      <c r="E1427" s="207"/>
      <c r="F1427" s="207"/>
      <c r="G1427" s="207"/>
      <c r="H1427" s="207"/>
      <c r="I1427" s="208"/>
    </row>
    <row r="1428" spans="1:9" ht="15.75" thickBot="1">
      <c r="A1428" s="577" t="s">
        <v>173</v>
      </c>
      <c r="B1428" s="578"/>
      <c r="C1428" s="578"/>
      <c r="D1428" s="578"/>
      <c r="E1428" s="578"/>
      <c r="F1428" s="578"/>
      <c r="G1428" s="578"/>
      <c r="H1428" s="578"/>
      <c r="I1428" s="579"/>
    </row>
    <row r="1429" spans="1:9" ht="29.25" customHeight="1">
      <c r="A1429" s="552" t="s">
        <v>95</v>
      </c>
      <c r="B1429" s="553"/>
      <c r="C1429" s="554" t="s">
        <v>96</v>
      </c>
      <c r="D1429" s="555"/>
      <c r="E1429" s="555"/>
      <c r="F1429" s="555"/>
      <c r="G1429" s="555"/>
      <c r="H1429" s="555"/>
      <c r="I1429" s="556"/>
    </row>
    <row r="1430" spans="1:9" ht="15">
      <c r="A1430" s="542" t="s">
        <v>97</v>
      </c>
      <c r="B1430" s="557"/>
      <c r="C1430" s="557"/>
      <c r="D1430" s="557"/>
      <c r="E1430" s="557"/>
      <c r="F1430" s="557"/>
      <c r="G1430" s="543"/>
      <c r="H1430" s="80" t="s">
        <v>98</v>
      </c>
      <c r="I1430" s="81">
        <v>43101</v>
      </c>
    </row>
    <row r="1431" spans="1:9" ht="26.25" customHeight="1">
      <c r="A1431" s="558" t="s">
        <v>174</v>
      </c>
      <c r="B1431" s="559"/>
      <c r="C1431" s="559"/>
      <c r="D1431" s="559"/>
      <c r="E1431" s="559"/>
      <c r="F1431" s="559"/>
      <c r="G1431" s="560"/>
      <c r="H1431" s="82" t="s">
        <v>99</v>
      </c>
      <c r="I1431" s="83" t="s">
        <v>100</v>
      </c>
    </row>
    <row r="1432" spans="1:9" ht="15">
      <c r="A1432" s="546" t="s">
        <v>101</v>
      </c>
      <c r="B1432" s="547"/>
      <c r="C1432" s="547"/>
      <c r="D1432" s="547"/>
      <c r="E1432" s="547"/>
      <c r="F1432" s="547"/>
      <c r="G1432" s="547"/>
      <c r="H1432" s="547"/>
      <c r="I1432" s="548"/>
    </row>
    <row r="1433" spans="1:9" ht="15">
      <c r="A1433" s="542" t="s">
        <v>102</v>
      </c>
      <c r="B1433" s="543"/>
      <c r="C1433" s="84" t="s">
        <v>31</v>
      </c>
      <c r="D1433" s="85" t="s">
        <v>103</v>
      </c>
      <c r="E1433" s="85" t="s">
        <v>104</v>
      </c>
      <c r="F1433" s="85" t="s">
        <v>105</v>
      </c>
      <c r="G1433" s="85" t="s">
        <v>106</v>
      </c>
      <c r="H1433" s="86" t="s">
        <v>107</v>
      </c>
      <c r="I1433" s="87" t="s">
        <v>108</v>
      </c>
    </row>
    <row r="1434" spans="1:9">
      <c r="A1434" s="561"/>
      <c r="B1434" s="562"/>
      <c r="C1434" s="88"/>
      <c r="D1434" s="88"/>
      <c r="E1434" s="88"/>
      <c r="F1434" s="89"/>
      <c r="G1434" s="89"/>
      <c r="H1434" s="90"/>
      <c r="I1434" s="91">
        <f>G1434*D1434</f>
        <v>0</v>
      </c>
    </row>
    <row r="1435" spans="1:9">
      <c r="A1435" s="532" t="s">
        <v>109</v>
      </c>
      <c r="B1435" s="535"/>
      <c r="C1435" s="535"/>
      <c r="D1435" s="535"/>
      <c r="E1435" s="535"/>
      <c r="F1435" s="535"/>
      <c r="G1435" s="535"/>
      <c r="H1435" s="533"/>
      <c r="I1435" s="93">
        <f>SUM(I1434)</f>
        <v>0</v>
      </c>
    </row>
    <row r="1436" spans="1:9" ht="15">
      <c r="A1436" s="546" t="s">
        <v>110</v>
      </c>
      <c r="B1436" s="547"/>
      <c r="C1436" s="547"/>
      <c r="D1436" s="547"/>
      <c r="E1436" s="547"/>
      <c r="F1436" s="547"/>
      <c r="G1436" s="547"/>
      <c r="H1436" s="547"/>
      <c r="I1436" s="548"/>
    </row>
    <row r="1437" spans="1:9" ht="15">
      <c r="A1437" s="546" t="s">
        <v>102</v>
      </c>
      <c r="B1437" s="549"/>
      <c r="C1437" s="88" t="s">
        <v>31</v>
      </c>
      <c r="D1437" s="89" t="s">
        <v>103</v>
      </c>
      <c r="E1437" s="96" t="s">
        <v>32</v>
      </c>
      <c r="F1437" s="97" t="s">
        <v>1</v>
      </c>
      <c r="G1437" s="89"/>
      <c r="H1437" s="88" t="s">
        <v>111</v>
      </c>
      <c r="I1437" s="83" t="s">
        <v>108</v>
      </c>
    </row>
    <row r="1438" spans="1:9" s="104" customFormat="1" ht="15" customHeight="1">
      <c r="A1438" s="544" t="s">
        <v>174</v>
      </c>
      <c r="B1438" s="545"/>
      <c r="C1438" s="99" t="s">
        <v>43</v>
      </c>
      <c r="D1438" s="100" t="e">
        <f>1*PLANILHA!#REF!</f>
        <v>#REF!</v>
      </c>
      <c r="E1438" s="101" t="s">
        <v>71</v>
      </c>
      <c r="F1438" s="100" t="s">
        <v>114</v>
      </c>
      <c r="G1438" s="102"/>
      <c r="H1438" s="103">
        <v>150</v>
      </c>
      <c r="I1438" s="185" t="e">
        <f>(D1438*H1438)</f>
        <v>#REF!</v>
      </c>
    </row>
    <row r="1439" spans="1:9" s="104" customFormat="1" ht="15" customHeight="1">
      <c r="A1439" s="544" t="s">
        <v>112</v>
      </c>
      <c r="B1439" s="545"/>
      <c r="C1439" s="99" t="s">
        <v>100</v>
      </c>
      <c r="D1439" s="100" t="e">
        <f>0.008*PLANILHA!#REF!</f>
        <v>#REF!</v>
      </c>
      <c r="E1439" s="101" t="s">
        <v>71</v>
      </c>
      <c r="F1439" s="100" t="s">
        <v>114</v>
      </c>
      <c r="G1439" s="102"/>
      <c r="H1439" s="103">
        <v>65</v>
      </c>
      <c r="I1439" s="185" t="e">
        <f t="shared" ref="I1439:I1440" si="3">(D1439*H1439)</f>
        <v>#REF!</v>
      </c>
    </row>
    <row r="1440" spans="1:9" s="104" customFormat="1">
      <c r="A1440" s="544" t="s">
        <v>115</v>
      </c>
      <c r="B1440" s="545"/>
      <c r="C1440" s="99" t="s">
        <v>116</v>
      </c>
      <c r="D1440" s="100" t="e">
        <f>2.08*PLANILHA!#REF!</f>
        <v>#REF!</v>
      </c>
      <c r="E1440" s="101" t="s">
        <v>71</v>
      </c>
      <c r="F1440" s="100" t="s">
        <v>117</v>
      </c>
      <c r="G1440" s="102"/>
      <c r="H1440" s="103">
        <v>0.34</v>
      </c>
      <c r="I1440" s="185" t="e">
        <f t="shared" si="3"/>
        <v>#REF!</v>
      </c>
    </row>
    <row r="1441" spans="1:9">
      <c r="A1441" s="529" t="s">
        <v>109</v>
      </c>
      <c r="B1441" s="530"/>
      <c r="C1441" s="530"/>
      <c r="D1441" s="530"/>
      <c r="E1441" s="530"/>
      <c r="F1441" s="530"/>
      <c r="G1441" s="530"/>
      <c r="H1441" s="531"/>
      <c r="I1441" s="91" t="e">
        <f>SUM(I1438:I1440)</f>
        <v>#REF!</v>
      </c>
    </row>
    <row r="1442" spans="1:9" ht="15">
      <c r="A1442" s="546" t="s">
        <v>118</v>
      </c>
      <c r="B1442" s="547"/>
      <c r="C1442" s="547"/>
      <c r="D1442" s="547"/>
      <c r="E1442" s="547"/>
      <c r="F1442" s="547"/>
      <c r="G1442" s="547"/>
      <c r="H1442" s="547"/>
      <c r="I1442" s="548"/>
    </row>
    <row r="1443" spans="1:9" ht="15">
      <c r="A1443" s="542" t="s">
        <v>102</v>
      </c>
      <c r="B1443" s="543"/>
      <c r="C1443" s="129" t="s">
        <v>31</v>
      </c>
      <c r="D1443" s="129" t="s">
        <v>103</v>
      </c>
      <c r="E1443" s="129" t="s">
        <v>1</v>
      </c>
      <c r="F1443" s="129"/>
      <c r="G1443" s="129"/>
      <c r="H1443" s="88" t="s">
        <v>111</v>
      </c>
      <c r="I1443" s="198" t="s">
        <v>108</v>
      </c>
    </row>
    <row r="1444" spans="1:9" ht="15" customHeight="1">
      <c r="A1444" s="550"/>
      <c r="B1444" s="551"/>
      <c r="C1444" s="99"/>
      <c r="D1444" s="129"/>
      <c r="E1444" s="129"/>
      <c r="F1444" s="129"/>
      <c r="G1444" s="129"/>
      <c r="H1444" s="130"/>
      <c r="I1444" s="91">
        <f>D1444*H1444</f>
        <v>0</v>
      </c>
    </row>
    <row r="1445" spans="1:9" ht="15.75" customHeight="1">
      <c r="A1445" s="532" t="s">
        <v>109</v>
      </c>
      <c r="B1445" s="535"/>
      <c r="C1445" s="535"/>
      <c r="D1445" s="535"/>
      <c r="E1445" s="535"/>
      <c r="F1445" s="535"/>
      <c r="G1445" s="535"/>
      <c r="H1445" s="533"/>
      <c r="I1445" s="191">
        <f>SUM(I1444:I1444)</f>
        <v>0</v>
      </c>
    </row>
    <row r="1446" spans="1:9" ht="15">
      <c r="A1446" s="546" t="s">
        <v>119</v>
      </c>
      <c r="B1446" s="547"/>
      <c r="C1446" s="547"/>
      <c r="D1446" s="547"/>
      <c r="E1446" s="547"/>
      <c r="F1446" s="547"/>
      <c r="G1446" s="547"/>
      <c r="H1446" s="547"/>
      <c r="I1446" s="548"/>
    </row>
    <row r="1447" spans="1:9" ht="15">
      <c r="A1447" s="546" t="s">
        <v>102</v>
      </c>
      <c r="B1447" s="549"/>
      <c r="C1447" s="88" t="s">
        <v>31</v>
      </c>
      <c r="D1447" s="89" t="s">
        <v>103</v>
      </c>
      <c r="E1447" s="96" t="s">
        <v>32</v>
      </c>
      <c r="F1447" s="97" t="s">
        <v>1</v>
      </c>
      <c r="G1447" s="89"/>
      <c r="H1447" s="88" t="s">
        <v>111</v>
      </c>
      <c r="I1447" s="83" t="s">
        <v>108</v>
      </c>
    </row>
    <row r="1448" spans="1:9" ht="15" customHeight="1">
      <c r="A1448" s="544" t="s">
        <v>120</v>
      </c>
      <c r="B1448" s="545"/>
      <c r="C1448" s="99" t="s">
        <v>121</v>
      </c>
      <c r="D1448" s="100" t="e">
        <f>3*PLANILHA!#REF!</f>
        <v>#REF!</v>
      </c>
      <c r="E1448" s="101" t="s">
        <v>71</v>
      </c>
      <c r="F1448" s="100" t="s">
        <v>122</v>
      </c>
      <c r="G1448" s="102"/>
      <c r="H1448" s="103">
        <v>11.99</v>
      </c>
      <c r="I1448" s="191" t="e">
        <f>D1448*H1448</f>
        <v>#REF!</v>
      </c>
    </row>
    <row r="1449" spans="1:9" ht="15" customHeight="1">
      <c r="A1449" s="544" t="s">
        <v>123</v>
      </c>
      <c r="B1449" s="545"/>
      <c r="C1449" s="99" t="s">
        <v>121</v>
      </c>
      <c r="D1449" s="100" t="e">
        <f>3*PLANILHA!#REF!</f>
        <v>#REF!</v>
      </c>
      <c r="E1449" s="101" t="s">
        <v>71</v>
      </c>
      <c r="F1449" s="128" t="s">
        <v>124</v>
      </c>
      <c r="G1449" s="102"/>
      <c r="H1449" s="103">
        <v>16.78</v>
      </c>
      <c r="I1449" s="191" t="e">
        <f>D1449*H1449</f>
        <v>#REF!</v>
      </c>
    </row>
    <row r="1450" spans="1:9">
      <c r="A1450" s="529" t="s">
        <v>109</v>
      </c>
      <c r="B1450" s="530"/>
      <c r="C1450" s="530"/>
      <c r="D1450" s="530"/>
      <c r="E1450" s="530"/>
      <c r="F1450" s="530"/>
      <c r="G1450" s="530"/>
      <c r="H1450" s="531"/>
      <c r="I1450" s="91" t="e">
        <f>SUM(I1448:I1449)</f>
        <v>#REF!</v>
      </c>
    </row>
    <row r="1451" spans="1:9">
      <c r="A1451" s="532" t="s">
        <v>125</v>
      </c>
      <c r="B1451" s="533"/>
      <c r="C1451" s="131">
        <v>1</v>
      </c>
      <c r="D1451" s="534" t="s">
        <v>126</v>
      </c>
      <c r="E1451" s="535"/>
      <c r="F1451" s="535"/>
      <c r="G1451" s="535"/>
      <c r="H1451" s="533"/>
      <c r="I1451" s="191" t="e">
        <f>I1450+I1445+I1441+I1435</f>
        <v>#REF!</v>
      </c>
    </row>
    <row r="1452" spans="1:9">
      <c r="A1452" s="536" t="s">
        <v>127</v>
      </c>
      <c r="B1452" s="537"/>
      <c r="C1452" s="537"/>
      <c r="D1452" s="537"/>
      <c r="E1452" s="537"/>
      <c r="F1452" s="537"/>
      <c r="G1452" s="537"/>
      <c r="H1452" s="538"/>
      <c r="I1452" s="191" t="e">
        <f>I1451/C1451</f>
        <v>#REF!</v>
      </c>
    </row>
    <row r="1453" spans="1:9">
      <c r="A1453" s="536" t="s">
        <v>128</v>
      </c>
      <c r="B1453" s="537"/>
      <c r="C1453" s="537"/>
      <c r="D1453" s="537"/>
      <c r="E1453" s="537"/>
      <c r="F1453" s="537"/>
      <c r="G1453" s="537"/>
      <c r="H1453" s="538"/>
      <c r="I1453" s="123">
        <v>1</v>
      </c>
    </row>
    <row r="1454" spans="1:9" ht="12.75" customHeight="1">
      <c r="A1454" s="539" t="s">
        <v>129</v>
      </c>
      <c r="B1454" s="540"/>
      <c r="C1454" s="540"/>
      <c r="D1454" s="540"/>
      <c r="E1454" s="540"/>
      <c r="F1454" s="540"/>
      <c r="G1454" s="540"/>
      <c r="H1454" s="541"/>
      <c r="I1454" s="127" t="e">
        <f>I1452*I1453</f>
        <v>#REF!</v>
      </c>
    </row>
    <row r="1455" spans="1:9" ht="12.75" customHeight="1">
      <c r="A1455" s="179"/>
      <c r="B1455" s="180"/>
      <c r="C1455" s="180"/>
      <c r="D1455" s="180"/>
      <c r="E1455" s="180"/>
      <c r="F1455" s="180"/>
      <c r="G1455" s="180"/>
      <c r="H1455" s="180"/>
      <c r="I1455" s="181"/>
    </row>
    <row r="1456" spans="1:9" ht="29.25" customHeight="1">
      <c r="A1456" s="552" t="s">
        <v>95</v>
      </c>
      <c r="B1456" s="553"/>
      <c r="C1456" s="554" t="s">
        <v>96</v>
      </c>
      <c r="D1456" s="555"/>
      <c r="E1456" s="555"/>
      <c r="F1456" s="555"/>
      <c r="G1456" s="555"/>
      <c r="H1456" s="555"/>
      <c r="I1456" s="556"/>
    </row>
    <row r="1457" spans="1:9" ht="15">
      <c r="A1457" s="542" t="s">
        <v>97</v>
      </c>
      <c r="B1457" s="557"/>
      <c r="C1457" s="557"/>
      <c r="D1457" s="557"/>
      <c r="E1457" s="557"/>
      <c r="F1457" s="557"/>
      <c r="G1457" s="543"/>
      <c r="H1457" s="80" t="s">
        <v>98</v>
      </c>
      <c r="I1457" s="81">
        <v>43101</v>
      </c>
    </row>
    <row r="1458" spans="1:9" ht="26.25" customHeight="1">
      <c r="A1458" s="558" t="s">
        <v>176</v>
      </c>
      <c r="B1458" s="559"/>
      <c r="C1458" s="559"/>
      <c r="D1458" s="559"/>
      <c r="E1458" s="559"/>
      <c r="F1458" s="559"/>
      <c r="G1458" s="560"/>
      <c r="H1458" s="82" t="s">
        <v>99</v>
      </c>
      <c r="I1458" s="83" t="s">
        <v>100</v>
      </c>
    </row>
    <row r="1459" spans="1:9" ht="15">
      <c r="A1459" s="546" t="s">
        <v>101</v>
      </c>
      <c r="B1459" s="547"/>
      <c r="C1459" s="547"/>
      <c r="D1459" s="547"/>
      <c r="E1459" s="547"/>
      <c r="F1459" s="547"/>
      <c r="G1459" s="547"/>
      <c r="H1459" s="547"/>
      <c r="I1459" s="548"/>
    </row>
    <row r="1460" spans="1:9" ht="15">
      <c r="A1460" s="542" t="s">
        <v>102</v>
      </c>
      <c r="B1460" s="543"/>
      <c r="C1460" s="84" t="s">
        <v>31</v>
      </c>
      <c r="D1460" s="85" t="s">
        <v>103</v>
      </c>
      <c r="E1460" s="85" t="s">
        <v>104</v>
      </c>
      <c r="F1460" s="85" t="s">
        <v>105</v>
      </c>
      <c r="G1460" s="85" t="s">
        <v>106</v>
      </c>
      <c r="H1460" s="86" t="s">
        <v>107</v>
      </c>
      <c r="I1460" s="87" t="s">
        <v>108</v>
      </c>
    </row>
    <row r="1461" spans="1:9">
      <c r="A1461" s="561"/>
      <c r="B1461" s="562"/>
      <c r="C1461" s="88"/>
      <c r="D1461" s="88"/>
      <c r="E1461" s="88"/>
      <c r="F1461" s="89"/>
      <c r="G1461" s="89"/>
      <c r="H1461" s="90"/>
      <c r="I1461" s="91">
        <f>G1461*D1461</f>
        <v>0</v>
      </c>
    </row>
    <row r="1462" spans="1:9">
      <c r="A1462" s="532" t="s">
        <v>109</v>
      </c>
      <c r="B1462" s="535"/>
      <c r="C1462" s="535"/>
      <c r="D1462" s="535"/>
      <c r="E1462" s="535"/>
      <c r="F1462" s="535"/>
      <c r="G1462" s="535"/>
      <c r="H1462" s="533"/>
      <c r="I1462" s="93">
        <f>SUM(I1461)</f>
        <v>0</v>
      </c>
    </row>
    <row r="1463" spans="1:9" ht="15">
      <c r="A1463" s="546" t="s">
        <v>110</v>
      </c>
      <c r="B1463" s="547"/>
      <c r="C1463" s="547"/>
      <c r="D1463" s="547"/>
      <c r="E1463" s="547"/>
      <c r="F1463" s="547"/>
      <c r="G1463" s="547"/>
      <c r="H1463" s="547"/>
      <c r="I1463" s="548"/>
    </row>
    <row r="1464" spans="1:9" ht="15">
      <c r="A1464" s="546" t="s">
        <v>102</v>
      </c>
      <c r="B1464" s="549"/>
      <c r="C1464" s="88" t="s">
        <v>31</v>
      </c>
      <c r="D1464" s="89" t="s">
        <v>103</v>
      </c>
      <c r="E1464" s="96" t="s">
        <v>32</v>
      </c>
      <c r="F1464" s="97" t="s">
        <v>1</v>
      </c>
      <c r="G1464" s="89"/>
      <c r="H1464" s="88" t="s">
        <v>111</v>
      </c>
      <c r="I1464" s="83" t="s">
        <v>108</v>
      </c>
    </row>
    <row r="1465" spans="1:9" s="104" customFormat="1" ht="15" customHeight="1">
      <c r="A1465" s="544" t="s">
        <v>177</v>
      </c>
      <c r="B1465" s="545"/>
      <c r="C1465" s="99" t="s">
        <v>43</v>
      </c>
      <c r="D1465" s="100" t="e">
        <f>1*PLANILHA!#REF!</f>
        <v>#REF!</v>
      </c>
      <c r="E1465" s="101" t="s">
        <v>71</v>
      </c>
      <c r="F1465" s="100" t="s">
        <v>114</v>
      </c>
      <c r="G1465" s="102"/>
      <c r="H1465" s="103">
        <v>150</v>
      </c>
      <c r="I1465" s="185" t="e">
        <f>(D1465*H1465)</f>
        <v>#REF!</v>
      </c>
    </row>
    <row r="1466" spans="1:9" s="104" customFormat="1" ht="15" customHeight="1">
      <c r="A1466" s="544" t="s">
        <v>112</v>
      </c>
      <c r="B1466" s="545"/>
      <c r="C1466" s="99" t="s">
        <v>100</v>
      </c>
      <c r="D1466" s="100" t="e">
        <f>0.008*PLANILHA!#REF!</f>
        <v>#REF!</v>
      </c>
      <c r="E1466" s="101" t="s">
        <v>71</v>
      </c>
      <c r="F1466" s="100" t="s">
        <v>114</v>
      </c>
      <c r="G1466" s="102"/>
      <c r="H1466" s="103">
        <v>65</v>
      </c>
      <c r="I1466" s="185" t="e">
        <f t="shared" ref="I1466:I1467" si="4">(D1466*H1466)</f>
        <v>#REF!</v>
      </c>
    </row>
    <row r="1467" spans="1:9" s="104" customFormat="1">
      <c r="A1467" s="544" t="s">
        <v>115</v>
      </c>
      <c r="B1467" s="545"/>
      <c r="C1467" s="99" t="s">
        <v>116</v>
      </c>
      <c r="D1467" s="100" t="e">
        <f>2.08*PLANILHA!#REF!</f>
        <v>#REF!</v>
      </c>
      <c r="E1467" s="101" t="s">
        <v>71</v>
      </c>
      <c r="F1467" s="100" t="s">
        <v>117</v>
      </c>
      <c r="G1467" s="102"/>
      <c r="H1467" s="103">
        <v>0.34</v>
      </c>
      <c r="I1467" s="185" t="e">
        <f t="shared" si="4"/>
        <v>#REF!</v>
      </c>
    </row>
    <row r="1468" spans="1:9">
      <c r="A1468" s="529" t="s">
        <v>109</v>
      </c>
      <c r="B1468" s="530"/>
      <c r="C1468" s="530"/>
      <c r="D1468" s="530"/>
      <c r="E1468" s="530"/>
      <c r="F1468" s="530"/>
      <c r="G1468" s="530"/>
      <c r="H1468" s="531"/>
      <c r="I1468" s="91" t="e">
        <f>SUM(I1465:I1467)</f>
        <v>#REF!</v>
      </c>
    </row>
    <row r="1469" spans="1:9" ht="15">
      <c r="A1469" s="546" t="s">
        <v>118</v>
      </c>
      <c r="B1469" s="547"/>
      <c r="C1469" s="547"/>
      <c r="D1469" s="547"/>
      <c r="E1469" s="547"/>
      <c r="F1469" s="547"/>
      <c r="G1469" s="547"/>
      <c r="H1469" s="547"/>
      <c r="I1469" s="548"/>
    </row>
    <row r="1470" spans="1:9" ht="15">
      <c r="A1470" s="542" t="s">
        <v>102</v>
      </c>
      <c r="B1470" s="543"/>
      <c r="C1470" s="129" t="s">
        <v>31</v>
      </c>
      <c r="D1470" s="129" t="s">
        <v>103</v>
      </c>
      <c r="E1470" s="129" t="s">
        <v>1</v>
      </c>
      <c r="F1470" s="129"/>
      <c r="G1470" s="129"/>
      <c r="H1470" s="88" t="s">
        <v>111</v>
      </c>
      <c r="I1470" s="198" t="s">
        <v>108</v>
      </c>
    </row>
    <row r="1471" spans="1:9" ht="15" customHeight="1">
      <c r="A1471" s="550"/>
      <c r="B1471" s="551"/>
      <c r="C1471" s="99"/>
      <c r="D1471" s="129"/>
      <c r="E1471" s="129"/>
      <c r="F1471" s="129"/>
      <c r="G1471" s="129"/>
      <c r="H1471" s="130"/>
      <c r="I1471" s="91">
        <f>D1471*H1471</f>
        <v>0</v>
      </c>
    </row>
    <row r="1472" spans="1:9" ht="15.75" customHeight="1">
      <c r="A1472" s="532" t="s">
        <v>109</v>
      </c>
      <c r="B1472" s="535"/>
      <c r="C1472" s="535"/>
      <c r="D1472" s="535"/>
      <c r="E1472" s="535"/>
      <c r="F1472" s="535"/>
      <c r="G1472" s="535"/>
      <c r="H1472" s="533"/>
      <c r="I1472" s="191">
        <f>SUM(I1471:I1471)</f>
        <v>0</v>
      </c>
    </row>
    <row r="1473" spans="1:9" ht="15">
      <c r="A1473" s="546" t="s">
        <v>119</v>
      </c>
      <c r="B1473" s="547"/>
      <c r="C1473" s="547"/>
      <c r="D1473" s="547"/>
      <c r="E1473" s="547"/>
      <c r="F1473" s="547"/>
      <c r="G1473" s="547"/>
      <c r="H1473" s="547"/>
      <c r="I1473" s="548"/>
    </row>
    <row r="1474" spans="1:9" ht="15">
      <c r="A1474" s="546" t="s">
        <v>102</v>
      </c>
      <c r="B1474" s="549"/>
      <c r="C1474" s="88" t="s">
        <v>31</v>
      </c>
      <c r="D1474" s="89" t="s">
        <v>103</v>
      </c>
      <c r="E1474" s="96" t="s">
        <v>32</v>
      </c>
      <c r="F1474" s="97" t="s">
        <v>1</v>
      </c>
      <c r="G1474" s="89"/>
      <c r="H1474" s="88" t="s">
        <v>111</v>
      </c>
      <c r="I1474" s="83" t="s">
        <v>108</v>
      </c>
    </row>
    <row r="1475" spans="1:9" ht="15" customHeight="1">
      <c r="A1475" s="544" t="s">
        <v>120</v>
      </c>
      <c r="B1475" s="545"/>
      <c r="C1475" s="99" t="s">
        <v>121</v>
      </c>
      <c r="D1475" s="100" t="e">
        <f>3*PLANILHA!#REF!</f>
        <v>#REF!</v>
      </c>
      <c r="E1475" s="101" t="s">
        <v>71</v>
      </c>
      <c r="F1475" s="100" t="s">
        <v>122</v>
      </c>
      <c r="G1475" s="102"/>
      <c r="H1475" s="103">
        <v>11.99</v>
      </c>
      <c r="I1475" s="191" t="e">
        <f>D1475*H1475</f>
        <v>#REF!</v>
      </c>
    </row>
    <row r="1476" spans="1:9" ht="15" customHeight="1">
      <c r="A1476" s="544" t="s">
        <v>123</v>
      </c>
      <c r="B1476" s="545"/>
      <c r="C1476" s="99" t="s">
        <v>121</v>
      </c>
      <c r="D1476" s="100" t="e">
        <f>3*PLANILHA!#REF!</f>
        <v>#REF!</v>
      </c>
      <c r="E1476" s="101" t="s">
        <v>71</v>
      </c>
      <c r="F1476" s="128" t="s">
        <v>124</v>
      </c>
      <c r="G1476" s="102"/>
      <c r="H1476" s="103">
        <v>16.78</v>
      </c>
      <c r="I1476" s="191" t="e">
        <f>D1476*H1476</f>
        <v>#REF!</v>
      </c>
    </row>
    <row r="1477" spans="1:9">
      <c r="A1477" s="529" t="s">
        <v>109</v>
      </c>
      <c r="B1477" s="530"/>
      <c r="C1477" s="530"/>
      <c r="D1477" s="530"/>
      <c r="E1477" s="530"/>
      <c r="F1477" s="530"/>
      <c r="G1477" s="530"/>
      <c r="H1477" s="531"/>
      <c r="I1477" s="91" t="e">
        <f>SUM(I1475:I1476)</f>
        <v>#REF!</v>
      </c>
    </row>
    <row r="1478" spans="1:9">
      <c r="A1478" s="532" t="s">
        <v>125</v>
      </c>
      <c r="B1478" s="533"/>
      <c r="C1478" s="131">
        <v>1</v>
      </c>
      <c r="D1478" s="534" t="s">
        <v>126</v>
      </c>
      <c r="E1478" s="535"/>
      <c r="F1478" s="535"/>
      <c r="G1478" s="535"/>
      <c r="H1478" s="533"/>
      <c r="I1478" s="191" t="e">
        <f>I1477+I1472+I1468+I1462</f>
        <v>#REF!</v>
      </c>
    </row>
    <row r="1479" spans="1:9">
      <c r="A1479" s="536" t="s">
        <v>127</v>
      </c>
      <c r="B1479" s="537"/>
      <c r="C1479" s="537"/>
      <c r="D1479" s="537"/>
      <c r="E1479" s="537"/>
      <c r="F1479" s="537"/>
      <c r="G1479" s="537"/>
      <c r="H1479" s="538"/>
      <c r="I1479" s="191" t="e">
        <f>I1478/C1478</f>
        <v>#REF!</v>
      </c>
    </row>
    <row r="1480" spans="1:9">
      <c r="A1480" s="536" t="s">
        <v>128</v>
      </c>
      <c r="B1480" s="537"/>
      <c r="C1480" s="537"/>
      <c r="D1480" s="537"/>
      <c r="E1480" s="537"/>
      <c r="F1480" s="537"/>
      <c r="G1480" s="537"/>
      <c r="H1480" s="538"/>
      <c r="I1480" s="123">
        <v>1</v>
      </c>
    </row>
    <row r="1481" spans="1:9" ht="12.75" customHeight="1">
      <c r="A1481" s="539" t="s">
        <v>129</v>
      </c>
      <c r="B1481" s="540"/>
      <c r="C1481" s="540"/>
      <c r="D1481" s="540"/>
      <c r="E1481" s="540"/>
      <c r="F1481" s="540"/>
      <c r="G1481" s="540"/>
      <c r="H1481" s="541"/>
      <c r="I1481" s="127" t="e">
        <f>I1479*I1480</f>
        <v>#REF!</v>
      </c>
    </row>
    <row r="1482" spans="1:9" ht="12.75" customHeight="1">
      <c r="A1482" s="179"/>
      <c r="B1482" s="180"/>
      <c r="C1482" s="180"/>
      <c r="D1482" s="180"/>
      <c r="E1482" s="180"/>
      <c r="F1482" s="180"/>
      <c r="G1482" s="180"/>
      <c r="H1482" s="180"/>
      <c r="I1482" s="181"/>
    </row>
    <row r="1483" spans="1:9" ht="29.25" customHeight="1">
      <c r="A1483" s="552" t="s">
        <v>95</v>
      </c>
      <c r="B1483" s="553"/>
      <c r="C1483" s="554" t="s">
        <v>96</v>
      </c>
      <c r="D1483" s="555"/>
      <c r="E1483" s="555"/>
      <c r="F1483" s="555"/>
      <c r="G1483" s="555"/>
      <c r="H1483" s="555"/>
      <c r="I1483" s="556"/>
    </row>
    <row r="1484" spans="1:9" ht="15">
      <c r="A1484" s="542" t="s">
        <v>97</v>
      </c>
      <c r="B1484" s="557"/>
      <c r="C1484" s="557"/>
      <c r="D1484" s="557"/>
      <c r="E1484" s="557"/>
      <c r="F1484" s="557"/>
      <c r="G1484" s="543"/>
      <c r="H1484" s="80" t="s">
        <v>98</v>
      </c>
      <c r="I1484" s="81">
        <v>43101</v>
      </c>
    </row>
    <row r="1485" spans="1:9" ht="26.25" customHeight="1">
      <c r="A1485" s="558" t="s">
        <v>195</v>
      </c>
      <c r="B1485" s="559"/>
      <c r="C1485" s="559"/>
      <c r="D1485" s="559"/>
      <c r="E1485" s="559"/>
      <c r="F1485" s="559"/>
      <c r="G1485" s="560"/>
      <c r="H1485" s="82" t="s">
        <v>99</v>
      </c>
      <c r="I1485" s="83" t="s">
        <v>43</v>
      </c>
    </row>
    <row r="1486" spans="1:9" ht="15">
      <c r="A1486" s="546" t="s">
        <v>101</v>
      </c>
      <c r="B1486" s="547"/>
      <c r="C1486" s="547"/>
      <c r="D1486" s="547"/>
      <c r="E1486" s="547"/>
      <c r="F1486" s="547"/>
      <c r="G1486" s="547"/>
      <c r="H1486" s="547"/>
      <c r="I1486" s="548"/>
    </row>
    <row r="1487" spans="1:9" ht="15">
      <c r="A1487" s="542" t="s">
        <v>102</v>
      </c>
      <c r="B1487" s="543"/>
      <c r="C1487" s="84" t="s">
        <v>31</v>
      </c>
      <c r="D1487" s="85" t="s">
        <v>103</v>
      </c>
      <c r="E1487" s="85" t="s">
        <v>104</v>
      </c>
      <c r="F1487" s="85" t="s">
        <v>105</v>
      </c>
      <c r="G1487" s="85" t="s">
        <v>106</v>
      </c>
      <c r="H1487" s="86" t="s">
        <v>107</v>
      </c>
      <c r="I1487" s="87" t="s">
        <v>108</v>
      </c>
    </row>
    <row r="1488" spans="1:9">
      <c r="A1488" s="561"/>
      <c r="B1488" s="562"/>
      <c r="C1488" s="88"/>
      <c r="D1488" s="88"/>
      <c r="E1488" s="88"/>
      <c r="F1488" s="89"/>
      <c r="G1488" s="89"/>
      <c r="H1488" s="90"/>
      <c r="I1488" s="91">
        <f>G1488*D1488</f>
        <v>0</v>
      </c>
    </row>
    <row r="1489" spans="1:9">
      <c r="A1489" s="532" t="s">
        <v>109</v>
      </c>
      <c r="B1489" s="535"/>
      <c r="C1489" s="535"/>
      <c r="D1489" s="535"/>
      <c r="E1489" s="535"/>
      <c r="F1489" s="535"/>
      <c r="G1489" s="535"/>
      <c r="H1489" s="533"/>
      <c r="I1489" s="93">
        <f>SUM(I1488)</f>
        <v>0</v>
      </c>
    </row>
    <row r="1490" spans="1:9" ht="15">
      <c r="A1490" s="546" t="s">
        <v>110</v>
      </c>
      <c r="B1490" s="547"/>
      <c r="C1490" s="547"/>
      <c r="D1490" s="547"/>
      <c r="E1490" s="547"/>
      <c r="F1490" s="547"/>
      <c r="G1490" s="547"/>
      <c r="H1490" s="547"/>
      <c r="I1490" s="548"/>
    </row>
    <row r="1491" spans="1:9" ht="15">
      <c r="A1491" s="546" t="s">
        <v>102</v>
      </c>
      <c r="B1491" s="549"/>
      <c r="C1491" s="88" t="s">
        <v>31</v>
      </c>
      <c r="D1491" s="89" t="s">
        <v>103</v>
      </c>
      <c r="E1491" s="96" t="s">
        <v>32</v>
      </c>
      <c r="F1491" s="97" t="s">
        <v>1</v>
      </c>
      <c r="G1491" s="89"/>
      <c r="H1491" s="88" t="s">
        <v>111</v>
      </c>
      <c r="I1491" s="83" t="s">
        <v>108</v>
      </c>
    </row>
    <row r="1492" spans="1:9" s="104" customFormat="1" ht="15" customHeight="1">
      <c r="A1492" s="544" t="s">
        <v>196</v>
      </c>
      <c r="B1492" s="545"/>
      <c r="C1492" s="99" t="s">
        <v>43</v>
      </c>
      <c r="D1492" s="100" t="e">
        <f>1*PLANILHA!#REF!</f>
        <v>#REF!</v>
      </c>
      <c r="E1492" s="101" t="s">
        <v>71</v>
      </c>
      <c r="F1492" s="100" t="s">
        <v>114</v>
      </c>
      <c r="G1492" s="102"/>
      <c r="H1492" s="103">
        <v>150</v>
      </c>
      <c r="I1492" s="185" t="e">
        <f>(D1492*H1492)</f>
        <v>#REF!</v>
      </c>
    </row>
    <row r="1493" spans="1:9" s="104" customFormat="1" ht="15" customHeight="1">
      <c r="A1493" s="544" t="s">
        <v>197</v>
      </c>
      <c r="B1493" s="545"/>
      <c r="C1493" s="99" t="s">
        <v>116</v>
      </c>
      <c r="D1493" s="100" t="e">
        <f>1.6*PLANILHA!#REF!</f>
        <v>#REF!</v>
      </c>
      <c r="E1493" s="101" t="s">
        <v>71</v>
      </c>
      <c r="F1493" s="100" t="s">
        <v>114</v>
      </c>
      <c r="G1493" s="102"/>
      <c r="H1493" s="103">
        <v>65</v>
      </c>
      <c r="I1493" s="185" t="e">
        <f t="shared" ref="I1493" si="5">(D1493*H1493)</f>
        <v>#REF!</v>
      </c>
    </row>
    <row r="1494" spans="1:9">
      <c r="A1494" s="529" t="s">
        <v>109</v>
      </c>
      <c r="B1494" s="530"/>
      <c r="C1494" s="530"/>
      <c r="D1494" s="530"/>
      <c r="E1494" s="530"/>
      <c r="F1494" s="530"/>
      <c r="G1494" s="530"/>
      <c r="H1494" s="531"/>
      <c r="I1494" s="91" t="e">
        <f>SUM(I1492:I1493)</f>
        <v>#REF!</v>
      </c>
    </row>
    <row r="1495" spans="1:9" ht="15">
      <c r="A1495" s="546" t="s">
        <v>118</v>
      </c>
      <c r="B1495" s="547"/>
      <c r="C1495" s="547"/>
      <c r="D1495" s="547"/>
      <c r="E1495" s="547"/>
      <c r="F1495" s="547"/>
      <c r="G1495" s="547"/>
      <c r="H1495" s="547"/>
      <c r="I1495" s="548"/>
    </row>
    <row r="1496" spans="1:9" ht="15">
      <c r="A1496" s="542" t="s">
        <v>102</v>
      </c>
      <c r="B1496" s="543"/>
      <c r="C1496" s="129" t="s">
        <v>31</v>
      </c>
      <c r="D1496" s="129" t="s">
        <v>103</v>
      </c>
      <c r="E1496" s="129" t="s">
        <v>1</v>
      </c>
      <c r="F1496" s="129"/>
      <c r="G1496" s="129"/>
      <c r="H1496" s="88" t="s">
        <v>111</v>
      </c>
      <c r="I1496" s="198" t="s">
        <v>108</v>
      </c>
    </row>
    <row r="1497" spans="1:9" ht="15" customHeight="1">
      <c r="A1497" s="550"/>
      <c r="B1497" s="551"/>
      <c r="C1497" s="99"/>
      <c r="D1497" s="129"/>
      <c r="E1497" s="129"/>
      <c r="F1497" s="129"/>
      <c r="G1497" s="129"/>
      <c r="H1497" s="130"/>
      <c r="I1497" s="91">
        <f>D1497*H1497</f>
        <v>0</v>
      </c>
    </row>
    <row r="1498" spans="1:9" ht="15.75" customHeight="1">
      <c r="A1498" s="532" t="s">
        <v>109</v>
      </c>
      <c r="B1498" s="535"/>
      <c r="C1498" s="535"/>
      <c r="D1498" s="535"/>
      <c r="E1498" s="535"/>
      <c r="F1498" s="535"/>
      <c r="G1498" s="535"/>
      <c r="H1498" s="533"/>
      <c r="I1498" s="191">
        <f>SUM(I1497:I1497)</f>
        <v>0</v>
      </c>
    </row>
    <row r="1499" spans="1:9" ht="15">
      <c r="A1499" s="546" t="s">
        <v>119</v>
      </c>
      <c r="B1499" s="547"/>
      <c r="C1499" s="547"/>
      <c r="D1499" s="547"/>
      <c r="E1499" s="547"/>
      <c r="F1499" s="547"/>
      <c r="G1499" s="547"/>
      <c r="H1499" s="547"/>
      <c r="I1499" s="548"/>
    </row>
    <row r="1500" spans="1:9" ht="15">
      <c r="A1500" s="546" t="s">
        <v>102</v>
      </c>
      <c r="B1500" s="549"/>
      <c r="C1500" s="88" t="s">
        <v>31</v>
      </c>
      <c r="D1500" s="89" t="s">
        <v>103</v>
      </c>
      <c r="E1500" s="96" t="s">
        <v>32</v>
      </c>
      <c r="F1500" s="97" t="s">
        <v>1</v>
      </c>
      <c r="G1500" s="89"/>
      <c r="H1500" s="88" t="s">
        <v>111</v>
      </c>
      <c r="I1500" s="83" t="s">
        <v>108</v>
      </c>
    </row>
    <row r="1501" spans="1:9" ht="15" customHeight="1">
      <c r="A1501" s="544" t="s">
        <v>120</v>
      </c>
      <c r="B1501" s="545"/>
      <c r="C1501" s="99" t="s">
        <v>121</v>
      </c>
      <c r="D1501" s="100">
        <f>3*PLANILHA!J37</f>
        <v>0</v>
      </c>
      <c r="E1501" s="101" t="s">
        <v>71</v>
      </c>
      <c r="F1501" s="100" t="s">
        <v>122</v>
      </c>
      <c r="G1501" s="102"/>
      <c r="H1501" s="103">
        <v>11.99</v>
      </c>
      <c r="I1501" s="191">
        <f>D1501*H1501</f>
        <v>0</v>
      </c>
    </row>
    <row r="1502" spans="1:9" ht="15" customHeight="1">
      <c r="A1502" s="544" t="s">
        <v>123</v>
      </c>
      <c r="B1502" s="545"/>
      <c r="C1502" s="99" t="s">
        <v>121</v>
      </c>
      <c r="D1502" s="100">
        <f>3*PLANILHA!J37</f>
        <v>0</v>
      </c>
      <c r="E1502" s="101" t="s">
        <v>71</v>
      </c>
      <c r="F1502" s="128" t="s">
        <v>124</v>
      </c>
      <c r="G1502" s="102"/>
      <c r="H1502" s="103">
        <v>16.78</v>
      </c>
      <c r="I1502" s="191">
        <f>D1502*H1502</f>
        <v>0</v>
      </c>
    </row>
    <row r="1503" spans="1:9">
      <c r="A1503" s="529" t="s">
        <v>109</v>
      </c>
      <c r="B1503" s="530"/>
      <c r="C1503" s="530"/>
      <c r="D1503" s="530"/>
      <c r="E1503" s="530"/>
      <c r="F1503" s="530"/>
      <c r="G1503" s="530"/>
      <c r="H1503" s="531"/>
      <c r="I1503" s="91">
        <f>SUM(I1501:I1502)</f>
        <v>0</v>
      </c>
    </row>
    <row r="1504" spans="1:9">
      <c r="A1504" s="532" t="s">
        <v>125</v>
      </c>
      <c r="B1504" s="533"/>
      <c r="C1504" s="131">
        <v>1</v>
      </c>
      <c r="D1504" s="534" t="s">
        <v>126</v>
      </c>
      <c r="E1504" s="535"/>
      <c r="F1504" s="535"/>
      <c r="G1504" s="535"/>
      <c r="H1504" s="533"/>
      <c r="I1504" s="191" t="e">
        <f>I1503+I1498+I1494+I1489</f>
        <v>#REF!</v>
      </c>
    </row>
    <row r="1505" spans="1:9">
      <c r="A1505" s="536" t="s">
        <v>127</v>
      </c>
      <c r="B1505" s="537"/>
      <c r="C1505" s="537"/>
      <c r="D1505" s="537"/>
      <c r="E1505" s="537"/>
      <c r="F1505" s="537"/>
      <c r="G1505" s="537"/>
      <c r="H1505" s="538"/>
      <c r="I1505" s="191" t="e">
        <f>I1504/C1504</f>
        <v>#REF!</v>
      </c>
    </row>
    <row r="1506" spans="1:9">
      <c r="A1506" s="536" t="s">
        <v>128</v>
      </c>
      <c r="B1506" s="537"/>
      <c r="C1506" s="537"/>
      <c r="D1506" s="537"/>
      <c r="E1506" s="537"/>
      <c r="F1506" s="537"/>
      <c r="G1506" s="537"/>
      <c r="H1506" s="538"/>
      <c r="I1506" s="123">
        <v>1</v>
      </c>
    </row>
    <row r="1507" spans="1:9" ht="12.75" customHeight="1">
      <c r="A1507" s="539" t="s">
        <v>129</v>
      </c>
      <c r="B1507" s="540"/>
      <c r="C1507" s="540"/>
      <c r="D1507" s="540"/>
      <c r="E1507" s="540"/>
      <c r="F1507" s="540"/>
      <c r="G1507" s="540"/>
      <c r="H1507" s="541"/>
      <c r="I1507" s="127" t="e">
        <f>I1505*I1506</f>
        <v>#REF!</v>
      </c>
    </row>
    <row r="1508" spans="1:9" ht="12.75" customHeight="1">
      <c r="A1508" s="179"/>
      <c r="B1508" s="180"/>
      <c r="C1508" s="180"/>
      <c r="D1508" s="180"/>
      <c r="E1508" s="180"/>
      <c r="F1508" s="180"/>
      <c r="G1508" s="180"/>
      <c r="H1508" s="180"/>
      <c r="I1508" s="181"/>
    </row>
    <row r="1509" spans="1:9" ht="29.25" customHeight="1">
      <c r="A1509" s="552" t="s">
        <v>95</v>
      </c>
      <c r="B1509" s="553"/>
      <c r="C1509" s="554" t="s">
        <v>96</v>
      </c>
      <c r="D1509" s="555"/>
      <c r="E1509" s="555"/>
      <c r="F1509" s="555"/>
      <c r="G1509" s="555"/>
      <c r="H1509" s="555"/>
      <c r="I1509" s="556"/>
    </row>
    <row r="1510" spans="1:9" ht="15">
      <c r="A1510" s="542" t="s">
        <v>97</v>
      </c>
      <c r="B1510" s="557"/>
      <c r="C1510" s="557"/>
      <c r="D1510" s="557"/>
      <c r="E1510" s="557"/>
      <c r="F1510" s="557"/>
      <c r="G1510" s="543"/>
      <c r="H1510" s="80" t="s">
        <v>98</v>
      </c>
      <c r="I1510" s="81">
        <v>43101</v>
      </c>
    </row>
    <row r="1511" spans="1:9" ht="26.25" customHeight="1">
      <c r="A1511" s="558" t="s">
        <v>178</v>
      </c>
      <c r="B1511" s="559"/>
      <c r="C1511" s="559"/>
      <c r="D1511" s="559"/>
      <c r="E1511" s="559"/>
      <c r="F1511" s="559"/>
      <c r="G1511" s="560"/>
      <c r="H1511" s="82" t="s">
        <v>99</v>
      </c>
      <c r="I1511" s="83" t="s">
        <v>43</v>
      </c>
    </row>
    <row r="1512" spans="1:9" ht="15">
      <c r="A1512" s="546" t="s">
        <v>101</v>
      </c>
      <c r="B1512" s="547"/>
      <c r="C1512" s="547"/>
      <c r="D1512" s="547"/>
      <c r="E1512" s="547"/>
      <c r="F1512" s="547"/>
      <c r="G1512" s="547"/>
      <c r="H1512" s="547"/>
      <c r="I1512" s="548"/>
    </row>
    <row r="1513" spans="1:9" ht="15">
      <c r="A1513" s="542" t="s">
        <v>102</v>
      </c>
      <c r="B1513" s="543"/>
      <c r="C1513" s="84" t="s">
        <v>31</v>
      </c>
      <c r="D1513" s="85" t="s">
        <v>103</v>
      </c>
      <c r="E1513" s="85" t="s">
        <v>104</v>
      </c>
      <c r="F1513" s="85" t="s">
        <v>105</v>
      </c>
      <c r="G1513" s="85" t="s">
        <v>106</v>
      </c>
      <c r="H1513" s="86" t="s">
        <v>107</v>
      </c>
      <c r="I1513" s="87" t="s">
        <v>108</v>
      </c>
    </row>
    <row r="1514" spans="1:9">
      <c r="A1514" s="584"/>
      <c r="B1514" s="545"/>
      <c r="C1514" s="135"/>
      <c r="D1514" s="100"/>
      <c r="F1514" s="100"/>
      <c r="G1514" s="100"/>
      <c r="H1514" s="100"/>
      <c r="I1514" s="91"/>
    </row>
    <row r="1515" spans="1:9">
      <c r="A1515" s="532" t="s">
        <v>109</v>
      </c>
      <c r="B1515" s="535"/>
      <c r="C1515" s="535"/>
      <c r="D1515" s="535"/>
      <c r="E1515" s="535"/>
      <c r="F1515" s="535"/>
      <c r="G1515" s="535"/>
      <c r="H1515" s="533"/>
      <c r="I1515" s="93">
        <f>SUM(I1514:I1514)</f>
        <v>0</v>
      </c>
    </row>
    <row r="1516" spans="1:9" ht="15">
      <c r="A1516" s="546" t="s">
        <v>110</v>
      </c>
      <c r="B1516" s="547"/>
      <c r="C1516" s="547"/>
      <c r="D1516" s="547"/>
      <c r="E1516" s="547"/>
      <c r="F1516" s="547"/>
      <c r="G1516" s="547"/>
      <c r="H1516" s="547"/>
      <c r="I1516" s="548"/>
    </row>
    <row r="1517" spans="1:9" ht="15">
      <c r="A1517" s="546" t="s">
        <v>102</v>
      </c>
      <c r="B1517" s="549"/>
      <c r="C1517" s="88" t="s">
        <v>31</v>
      </c>
      <c r="D1517" s="89" t="s">
        <v>103</v>
      </c>
      <c r="E1517" s="96" t="s">
        <v>32</v>
      </c>
      <c r="F1517" s="97" t="s">
        <v>1</v>
      </c>
      <c r="G1517" s="89"/>
      <c r="H1517" s="88" t="s">
        <v>111</v>
      </c>
      <c r="I1517" s="83" t="s">
        <v>108</v>
      </c>
    </row>
    <row r="1518" spans="1:9" s="104" customFormat="1" ht="31.5" customHeight="1">
      <c r="A1518" s="584" t="s">
        <v>179</v>
      </c>
      <c r="B1518" s="545"/>
      <c r="C1518" s="99" t="s">
        <v>151</v>
      </c>
      <c r="D1518" s="100" t="e">
        <f>0.2*PLANILHA!#REF!</f>
        <v>#REF!</v>
      </c>
      <c r="E1518" s="101" t="s">
        <v>71</v>
      </c>
      <c r="F1518" s="101" t="s">
        <v>180</v>
      </c>
      <c r="G1518" s="102"/>
      <c r="H1518" s="100">
        <v>2.4300000000000002</v>
      </c>
      <c r="I1518" s="209" t="e">
        <f>(D1518*H1518)</f>
        <v>#REF!</v>
      </c>
    </row>
    <row r="1519" spans="1:9" s="104" customFormat="1" ht="30" customHeight="1">
      <c r="A1519" s="584" t="s">
        <v>181</v>
      </c>
      <c r="B1519" s="545"/>
      <c r="C1519" s="99" t="s">
        <v>39</v>
      </c>
      <c r="D1519" s="100" t="e">
        <f>0.12*PLANILHA!#REF!</f>
        <v>#REF!</v>
      </c>
      <c r="E1519" s="101" t="s">
        <v>71</v>
      </c>
      <c r="F1519" s="101" t="s">
        <v>182</v>
      </c>
      <c r="G1519" s="102"/>
      <c r="H1519" s="100">
        <v>20.98</v>
      </c>
      <c r="I1519" s="209" t="e">
        <f>(D1519*H1519)</f>
        <v>#REF!</v>
      </c>
    </row>
    <row r="1520" spans="1:9">
      <c r="A1520" s="585" t="s">
        <v>109</v>
      </c>
      <c r="B1520" s="530"/>
      <c r="C1520" s="530"/>
      <c r="D1520" s="530"/>
      <c r="E1520" s="530"/>
      <c r="F1520" s="530"/>
      <c r="G1520" s="530"/>
      <c r="H1520" s="531"/>
      <c r="I1520" s="90" t="e">
        <f>SUM(I1518:I1519)</f>
        <v>#REF!</v>
      </c>
    </row>
    <row r="1521" spans="1:9" ht="15">
      <c r="A1521" s="586" t="s">
        <v>118</v>
      </c>
      <c r="B1521" s="547"/>
      <c r="C1521" s="547"/>
      <c r="D1521" s="547"/>
      <c r="E1521" s="547"/>
      <c r="F1521" s="547"/>
      <c r="G1521" s="547"/>
      <c r="H1521" s="547"/>
      <c r="I1521" s="549"/>
    </row>
    <row r="1522" spans="1:9" ht="15">
      <c r="A1522" s="587" t="s">
        <v>102</v>
      </c>
      <c r="B1522" s="543"/>
      <c r="C1522" s="129" t="s">
        <v>31</v>
      </c>
      <c r="D1522" s="129" t="s">
        <v>103</v>
      </c>
      <c r="E1522" s="129" t="s">
        <v>1</v>
      </c>
      <c r="F1522" s="129"/>
      <c r="G1522" s="129"/>
      <c r="H1522" s="88" t="s">
        <v>111</v>
      </c>
      <c r="I1522" s="210" t="s">
        <v>108</v>
      </c>
    </row>
    <row r="1523" spans="1:9" ht="15" customHeight="1">
      <c r="A1523" s="588"/>
      <c r="B1523" s="551"/>
      <c r="C1523" s="99"/>
      <c r="D1523" s="129"/>
      <c r="E1523" s="129"/>
      <c r="F1523" s="129"/>
      <c r="G1523" s="129"/>
      <c r="H1523" s="130"/>
      <c r="I1523" s="90">
        <f>D1523*H1523</f>
        <v>0</v>
      </c>
    </row>
    <row r="1524" spans="1:9" ht="15.75" customHeight="1">
      <c r="A1524" s="534" t="s">
        <v>109</v>
      </c>
      <c r="B1524" s="535"/>
      <c r="C1524" s="535"/>
      <c r="D1524" s="535"/>
      <c r="E1524" s="535"/>
      <c r="F1524" s="535"/>
      <c r="G1524" s="535"/>
      <c r="H1524" s="533"/>
      <c r="I1524" s="211">
        <f>SUM(I1523:I1523)</f>
        <v>0</v>
      </c>
    </row>
    <row r="1525" spans="1:9" ht="15">
      <c r="A1525" s="586" t="s">
        <v>119</v>
      </c>
      <c r="B1525" s="547"/>
      <c r="C1525" s="547"/>
      <c r="D1525" s="547"/>
      <c r="E1525" s="547"/>
      <c r="F1525" s="547"/>
      <c r="G1525" s="547"/>
      <c r="H1525" s="547"/>
      <c r="I1525" s="549"/>
    </row>
    <row r="1526" spans="1:9" ht="15">
      <c r="A1526" s="586" t="s">
        <v>102</v>
      </c>
      <c r="B1526" s="549"/>
      <c r="C1526" s="88" t="s">
        <v>31</v>
      </c>
      <c r="D1526" s="89" t="s">
        <v>103</v>
      </c>
      <c r="E1526" s="96" t="s">
        <v>32</v>
      </c>
      <c r="F1526" s="97" t="s">
        <v>1</v>
      </c>
      <c r="G1526" s="89"/>
      <c r="H1526" s="88" t="s">
        <v>111</v>
      </c>
      <c r="I1526" s="88" t="s">
        <v>108</v>
      </c>
    </row>
    <row r="1527" spans="1:9" ht="15" customHeight="1">
      <c r="A1527" s="584" t="s">
        <v>130</v>
      </c>
      <c r="B1527" s="545"/>
      <c r="C1527" s="99" t="s">
        <v>121</v>
      </c>
      <c r="D1527" s="100" t="e">
        <f>0.2*PLANILHA!#REF!</f>
        <v>#REF!</v>
      </c>
      <c r="E1527" s="101" t="s">
        <v>71</v>
      </c>
      <c r="F1527" s="99" t="s">
        <v>131</v>
      </c>
      <c r="G1527" s="102"/>
      <c r="H1527" s="103">
        <v>12.7</v>
      </c>
      <c r="I1527" s="211" t="e">
        <f>D1527*H1527</f>
        <v>#REF!</v>
      </c>
    </row>
    <row r="1528" spans="1:9" ht="15" customHeight="1">
      <c r="A1528" s="584" t="s">
        <v>132</v>
      </c>
      <c r="B1528" s="545"/>
      <c r="C1528" s="99" t="s">
        <v>121</v>
      </c>
      <c r="D1528" s="100" t="e">
        <f>0.2*PLANILHA!#REF!</f>
        <v>#REF!</v>
      </c>
      <c r="E1528" s="101" t="s">
        <v>71</v>
      </c>
      <c r="F1528" s="99" t="s">
        <v>133</v>
      </c>
      <c r="G1528" s="102"/>
      <c r="H1528" s="212">
        <v>16.71</v>
      </c>
      <c r="I1528" s="211" t="e">
        <f>D1528*H1528</f>
        <v>#REF!</v>
      </c>
    </row>
    <row r="1529" spans="1:9">
      <c r="A1529" s="585" t="s">
        <v>109</v>
      </c>
      <c r="B1529" s="530"/>
      <c r="C1529" s="530"/>
      <c r="D1529" s="530"/>
      <c r="E1529" s="530"/>
      <c r="F1529" s="530"/>
      <c r="G1529" s="530"/>
      <c r="H1529" s="531"/>
      <c r="I1529" s="90" t="e">
        <f>SUM(I1527:I1528)</f>
        <v>#REF!</v>
      </c>
    </row>
    <row r="1530" spans="1:9">
      <c r="A1530" s="534" t="s">
        <v>125</v>
      </c>
      <c r="B1530" s="533"/>
      <c r="C1530" s="131">
        <v>1</v>
      </c>
      <c r="D1530" s="534" t="s">
        <v>126</v>
      </c>
      <c r="E1530" s="535"/>
      <c r="F1530" s="535"/>
      <c r="G1530" s="535"/>
      <c r="H1530" s="533"/>
      <c r="I1530" s="211" t="e">
        <f>I1529+I1524+I1520+I1515</f>
        <v>#REF!</v>
      </c>
    </row>
    <row r="1531" spans="1:9">
      <c r="A1531" s="589" t="s">
        <v>127</v>
      </c>
      <c r="B1531" s="537"/>
      <c r="C1531" s="537"/>
      <c r="D1531" s="537"/>
      <c r="E1531" s="537"/>
      <c r="F1531" s="537"/>
      <c r="G1531" s="537"/>
      <c r="H1531" s="538"/>
      <c r="I1531" s="211" t="e">
        <f>I1530/C1530</f>
        <v>#REF!</v>
      </c>
    </row>
    <row r="1532" spans="1:9">
      <c r="A1532" s="536" t="s">
        <v>128</v>
      </c>
      <c r="B1532" s="537"/>
      <c r="C1532" s="537"/>
      <c r="D1532" s="537"/>
      <c r="E1532" s="537"/>
      <c r="F1532" s="537"/>
      <c r="G1532" s="537"/>
      <c r="H1532" s="538"/>
      <c r="I1532" s="123">
        <v>1</v>
      </c>
    </row>
    <row r="1533" spans="1:9" ht="12.75" customHeight="1">
      <c r="A1533" s="539" t="s">
        <v>129</v>
      </c>
      <c r="B1533" s="540"/>
      <c r="C1533" s="540"/>
      <c r="D1533" s="540"/>
      <c r="E1533" s="540"/>
      <c r="F1533" s="540"/>
      <c r="G1533" s="540"/>
      <c r="H1533" s="541"/>
      <c r="I1533" s="127" t="e">
        <f>I1531*I1532</f>
        <v>#REF!</v>
      </c>
    </row>
    <row r="1534" spans="1:9" ht="12.75" customHeight="1">
      <c r="A1534" s="586"/>
      <c r="B1534" s="547"/>
      <c r="C1534" s="547"/>
      <c r="D1534" s="547"/>
      <c r="E1534" s="547"/>
      <c r="F1534" s="547"/>
      <c r="G1534" s="547"/>
      <c r="H1534" s="547"/>
      <c r="I1534" s="549"/>
    </row>
    <row r="1535" spans="1:9" ht="29.25" customHeight="1">
      <c r="A1535" s="552" t="s">
        <v>95</v>
      </c>
      <c r="B1535" s="553"/>
      <c r="C1535" s="554" t="s">
        <v>96</v>
      </c>
      <c r="D1535" s="555"/>
      <c r="E1535" s="555"/>
      <c r="F1535" s="555"/>
      <c r="G1535" s="555"/>
      <c r="H1535" s="555"/>
      <c r="I1535" s="556"/>
    </row>
    <row r="1536" spans="1:9" ht="15">
      <c r="A1536" s="542" t="s">
        <v>97</v>
      </c>
      <c r="B1536" s="557"/>
      <c r="C1536" s="557"/>
      <c r="D1536" s="557"/>
      <c r="E1536" s="557"/>
      <c r="F1536" s="557"/>
      <c r="G1536" s="543"/>
      <c r="H1536" s="80" t="s">
        <v>98</v>
      </c>
      <c r="I1536" s="81">
        <v>43101</v>
      </c>
    </row>
    <row r="1537" spans="1:9" ht="26.25" customHeight="1">
      <c r="A1537" s="558" t="s">
        <v>183</v>
      </c>
      <c r="B1537" s="559"/>
      <c r="C1537" s="559"/>
      <c r="D1537" s="559"/>
      <c r="E1537" s="559"/>
      <c r="F1537" s="559"/>
      <c r="G1537" s="560"/>
      <c r="H1537" s="82" t="s">
        <v>99</v>
      </c>
      <c r="I1537" s="83" t="s">
        <v>43</v>
      </c>
    </row>
    <row r="1538" spans="1:9" ht="15">
      <c r="A1538" s="546" t="s">
        <v>101</v>
      </c>
      <c r="B1538" s="547"/>
      <c r="C1538" s="547"/>
      <c r="D1538" s="547"/>
      <c r="E1538" s="547"/>
      <c r="F1538" s="547"/>
      <c r="G1538" s="547"/>
      <c r="H1538" s="547"/>
      <c r="I1538" s="548"/>
    </row>
    <row r="1539" spans="1:9" ht="15">
      <c r="A1539" s="542" t="s">
        <v>102</v>
      </c>
      <c r="B1539" s="543"/>
      <c r="C1539" s="84" t="s">
        <v>31</v>
      </c>
      <c r="D1539" s="85" t="s">
        <v>103</v>
      </c>
      <c r="E1539" s="85" t="s">
        <v>104</v>
      </c>
      <c r="F1539" s="85" t="s">
        <v>105</v>
      </c>
      <c r="G1539" s="85" t="s">
        <v>106</v>
      </c>
      <c r="H1539" s="86" t="s">
        <v>107</v>
      </c>
      <c r="I1539" s="87" t="s">
        <v>108</v>
      </c>
    </row>
    <row r="1540" spans="1:9">
      <c r="A1540" s="584"/>
      <c r="B1540" s="545"/>
      <c r="C1540" s="135"/>
      <c r="D1540" s="100"/>
      <c r="F1540" s="100"/>
      <c r="G1540" s="100"/>
      <c r="H1540" s="100"/>
      <c r="I1540" s="91"/>
    </row>
    <row r="1541" spans="1:9">
      <c r="A1541" s="532" t="s">
        <v>109</v>
      </c>
      <c r="B1541" s="535"/>
      <c r="C1541" s="535"/>
      <c r="D1541" s="535"/>
      <c r="E1541" s="535"/>
      <c r="F1541" s="535"/>
      <c r="G1541" s="535"/>
      <c r="H1541" s="533"/>
      <c r="I1541" s="93">
        <f>SUM(I1540:I1540)</f>
        <v>0</v>
      </c>
    </row>
    <row r="1542" spans="1:9" ht="15">
      <c r="A1542" s="546" t="s">
        <v>110</v>
      </c>
      <c r="B1542" s="547"/>
      <c r="C1542" s="547"/>
      <c r="D1542" s="547"/>
      <c r="E1542" s="547"/>
      <c r="F1542" s="547"/>
      <c r="G1542" s="547"/>
      <c r="H1542" s="547"/>
      <c r="I1542" s="548"/>
    </row>
    <row r="1543" spans="1:9" ht="15">
      <c r="A1543" s="546" t="s">
        <v>102</v>
      </c>
      <c r="B1543" s="549"/>
      <c r="C1543" s="88" t="s">
        <v>31</v>
      </c>
      <c r="D1543" s="89" t="s">
        <v>103</v>
      </c>
      <c r="E1543" s="96" t="s">
        <v>32</v>
      </c>
      <c r="F1543" s="97" t="s">
        <v>1</v>
      </c>
      <c r="G1543" s="89"/>
      <c r="H1543" s="88" t="s">
        <v>111</v>
      </c>
      <c r="I1543" s="83" t="s">
        <v>108</v>
      </c>
    </row>
    <row r="1544" spans="1:9" s="104" customFormat="1" ht="31.5" customHeight="1">
      <c r="A1544" s="584" t="s">
        <v>184</v>
      </c>
      <c r="B1544" s="545"/>
      <c r="C1544" s="136" t="s">
        <v>39</v>
      </c>
      <c r="D1544" s="100" t="e">
        <f>0.03*PLANILHA!#REF!</f>
        <v>#REF!</v>
      </c>
      <c r="E1544" s="101" t="s">
        <v>71</v>
      </c>
      <c r="F1544" s="101" t="s">
        <v>185</v>
      </c>
      <c r="G1544" s="102"/>
      <c r="H1544" s="100">
        <v>10.8</v>
      </c>
      <c r="I1544" s="209" t="e">
        <f>(D1544*H1544)</f>
        <v>#REF!</v>
      </c>
    </row>
    <row r="1545" spans="1:9" s="104" customFormat="1" ht="30" customHeight="1">
      <c r="A1545" s="584" t="s">
        <v>179</v>
      </c>
      <c r="B1545" s="545"/>
      <c r="C1545" s="136" t="s">
        <v>151</v>
      </c>
      <c r="D1545" s="100" t="e">
        <f>0.3*PLANILHA!#REF!</f>
        <v>#REF!</v>
      </c>
      <c r="E1545" s="101" t="s">
        <v>71</v>
      </c>
      <c r="F1545" s="101" t="s">
        <v>180</v>
      </c>
      <c r="G1545" s="102"/>
      <c r="H1545" s="100">
        <v>2.4300000000000002</v>
      </c>
      <c r="I1545" s="209" t="e">
        <f>(D1545*H1545)</f>
        <v>#REF!</v>
      </c>
    </row>
    <row r="1546" spans="1:9" s="104" customFormat="1" ht="30" customHeight="1">
      <c r="A1546" s="584" t="s">
        <v>186</v>
      </c>
      <c r="B1546" s="545"/>
      <c r="C1546" s="136" t="s">
        <v>39</v>
      </c>
      <c r="D1546" s="100" t="e">
        <f>0.12*PLANILHA!#REF!</f>
        <v>#REF!</v>
      </c>
      <c r="E1546" s="101" t="s">
        <v>71</v>
      </c>
      <c r="F1546" s="101" t="s">
        <v>187</v>
      </c>
      <c r="G1546" s="102"/>
      <c r="H1546" s="100">
        <v>24.1</v>
      </c>
      <c r="I1546" s="209" t="e">
        <f>(D1546*H1546)</f>
        <v>#REF!</v>
      </c>
    </row>
    <row r="1547" spans="1:9" s="104" customFormat="1" ht="30" customHeight="1">
      <c r="A1547" s="584" t="s">
        <v>188</v>
      </c>
      <c r="B1547" s="545"/>
      <c r="C1547" s="136" t="s">
        <v>39</v>
      </c>
      <c r="D1547" s="100" t="e">
        <f>0.16*PLANILHA!#REF!</f>
        <v>#REF!</v>
      </c>
      <c r="E1547" s="101" t="s">
        <v>71</v>
      </c>
      <c r="F1547" s="101" t="s">
        <v>189</v>
      </c>
      <c r="G1547" s="102"/>
      <c r="H1547" s="100">
        <v>20.8</v>
      </c>
      <c r="I1547" s="209" t="e">
        <f>(D1547*H1547)</f>
        <v>#REF!</v>
      </c>
    </row>
    <row r="1548" spans="1:9">
      <c r="A1548" s="585" t="s">
        <v>109</v>
      </c>
      <c r="B1548" s="530"/>
      <c r="C1548" s="530"/>
      <c r="D1548" s="530"/>
      <c r="E1548" s="530"/>
      <c r="F1548" s="530"/>
      <c r="G1548" s="530"/>
      <c r="H1548" s="531"/>
      <c r="I1548" s="90" t="e">
        <f>SUM(I1544:I1547)</f>
        <v>#REF!</v>
      </c>
    </row>
    <row r="1549" spans="1:9" ht="15">
      <c r="A1549" s="586" t="s">
        <v>118</v>
      </c>
      <c r="B1549" s="547"/>
      <c r="C1549" s="547"/>
      <c r="D1549" s="547"/>
      <c r="E1549" s="547"/>
      <c r="F1549" s="547"/>
      <c r="G1549" s="547"/>
      <c r="H1549" s="547"/>
      <c r="I1549" s="549"/>
    </row>
    <row r="1550" spans="1:9" ht="15">
      <c r="A1550" s="587" t="s">
        <v>102</v>
      </c>
      <c r="B1550" s="543"/>
      <c r="C1550" s="129" t="s">
        <v>31</v>
      </c>
      <c r="D1550" s="129" t="s">
        <v>103</v>
      </c>
      <c r="E1550" s="129" t="s">
        <v>1</v>
      </c>
      <c r="F1550" s="129"/>
      <c r="G1550" s="129"/>
      <c r="H1550" s="88" t="s">
        <v>111</v>
      </c>
      <c r="I1550" s="210" t="s">
        <v>108</v>
      </c>
    </row>
    <row r="1551" spans="1:9" ht="15" customHeight="1">
      <c r="A1551" s="588"/>
      <c r="B1551" s="551"/>
      <c r="C1551" s="99"/>
      <c r="D1551" s="129"/>
      <c r="E1551" s="129"/>
      <c r="F1551" s="129"/>
      <c r="G1551" s="129"/>
      <c r="H1551" s="130"/>
      <c r="I1551" s="90">
        <f>D1551*H1551</f>
        <v>0</v>
      </c>
    </row>
    <row r="1552" spans="1:9" ht="15.75" customHeight="1">
      <c r="A1552" s="534" t="s">
        <v>109</v>
      </c>
      <c r="B1552" s="535"/>
      <c r="C1552" s="535"/>
      <c r="D1552" s="535"/>
      <c r="E1552" s="535"/>
      <c r="F1552" s="535"/>
      <c r="G1552" s="535"/>
      <c r="H1552" s="533"/>
      <c r="I1552" s="211">
        <f>SUM(I1551:I1551)</f>
        <v>0</v>
      </c>
    </row>
    <row r="1553" spans="1:9" ht="15">
      <c r="A1553" s="586" t="s">
        <v>119</v>
      </c>
      <c r="B1553" s="547"/>
      <c r="C1553" s="547"/>
      <c r="D1553" s="547"/>
      <c r="E1553" s="547"/>
      <c r="F1553" s="547"/>
      <c r="G1553" s="547"/>
      <c r="H1553" s="547"/>
      <c r="I1553" s="549"/>
    </row>
    <row r="1554" spans="1:9" ht="15">
      <c r="A1554" s="586" t="s">
        <v>102</v>
      </c>
      <c r="B1554" s="549"/>
      <c r="C1554" s="88" t="s">
        <v>31</v>
      </c>
      <c r="D1554" s="89" t="s">
        <v>103</v>
      </c>
      <c r="E1554" s="96" t="s">
        <v>32</v>
      </c>
      <c r="F1554" s="97" t="s">
        <v>1</v>
      </c>
      <c r="G1554" s="89"/>
      <c r="H1554" s="88" t="s">
        <v>111</v>
      </c>
      <c r="I1554" s="88" t="s">
        <v>108</v>
      </c>
    </row>
    <row r="1555" spans="1:9" ht="15" customHeight="1">
      <c r="A1555" s="584" t="s">
        <v>130</v>
      </c>
      <c r="B1555" s="545"/>
      <c r="C1555" s="99" t="s">
        <v>121</v>
      </c>
      <c r="D1555" s="100" t="e">
        <f>0.08*PLANILHA!#REF!</f>
        <v>#REF!</v>
      </c>
      <c r="E1555" s="101" t="s">
        <v>71</v>
      </c>
      <c r="F1555" s="99" t="s">
        <v>131</v>
      </c>
      <c r="G1555" s="102"/>
      <c r="H1555" s="103">
        <v>12.7</v>
      </c>
      <c r="I1555" s="211" t="e">
        <f>D1555*H1555</f>
        <v>#REF!</v>
      </c>
    </row>
    <row r="1556" spans="1:9" ht="15" customHeight="1">
      <c r="A1556" s="584" t="s">
        <v>132</v>
      </c>
      <c r="B1556" s="545"/>
      <c r="C1556" s="99" t="s">
        <v>121</v>
      </c>
      <c r="D1556" s="100" t="e">
        <f>0.8*PLANILHA!#REF!</f>
        <v>#REF!</v>
      </c>
      <c r="E1556" s="101" t="s">
        <v>71</v>
      </c>
      <c r="F1556" s="99" t="s">
        <v>133</v>
      </c>
      <c r="G1556" s="102"/>
      <c r="H1556" s="212">
        <v>16.71</v>
      </c>
      <c r="I1556" s="211" t="e">
        <f>D1556*H1556</f>
        <v>#REF!</v>
      </c>
    </row>
    <row r="1557" spans="1:9">
      <c r="A1557" s="585" t="s">
        <v>109</v>
      </c>
      <c r="B1557" s="530"/>
      <c r="C1557" s="530"/>
      <c r="D1557" s="530"/>
      <c r="E1557" s="530"/>
      <c r="F1557" s="530"/>
      <c r="G1557" s="530"/>
      <c r="H1557" s="531"/>
      <c r="I1557" s="90" t="e">
        <f>SUM(I1555:I1556)</f>
        <v>#REF!</v>
      </c>
    </row>
    <row r="1558" spans="1:9">
      <c r="A1558" s="534" t="s">
        <v>125</v>
      </c>
      <c r="B1558" s="533"/>
      <c r="C1558" s="131">
        <v>1</v>
      </c>
      <c r="D1558" s="534" t="s">
        <v>126</v>
      </c>
      <c r="E1558" s="535"/>
      <c r="F1558" s="535"/>
      <c r="G1558" s="535"/>
      <c r="H1558" s="533"/>
      <c r="I1558" s="211" t="e">
        <f>I1557+I1552+I1548+I1541</f>
        <v>#REF!</v>
      </c>
    </row>
    <row r="1559" spans="1:9">
      <c r="A1559" s="589" t="s">
        <v>127</v>
      </c>
      <c r="B1559" s="537"/>
      <c r="C1559" s="537"/>
      <c r="D1559" s="537"/>
      <c r="E1559" s="537"/>
      <c r="F1559" s="537"/>
      <c r="G1559" s="537"/>
      <c r="H1559" s="538"/>
      <c r="I1559" s="211" t="e">
        <f>I1558/C1558</f>
        <v>#REF!</v>
      </c>
    </row>
    <row r="1560" spans="1:9">
      <c r="A1560" s="536" t="s">
        <v>128</v>
      </c>
      <c r="B1560" s="537"/>
      <c r="C1560" s="537"/>
      <c r="D1560" s="537"/>
      <c r="E1560" s="537"/>
      <c r="F1560" s="537"/>
      <c r="G1560" s="537"/>
      <c r="H1560" s="538"/>
      <c r="I1560" s="123">
        <v>1</v>
      </c>
    </row>
    <row r="1561" spans="1:9" ht="12.75" customHeight="1">
      <c r="A1561" s="539" t="s">
        <v>129</v>
      </c>
      <c r="B1561" s="540"/>
      <c r="C1561" s="540"/>
      <c r="D1561" s="540"/>
      <c r="E1561" s="540"/>
      <c r="F1561" s="540"/>
      <c r="G1561" s="540"/>
      <c r="H1561" s="541"/>
      <c r="I1561" s="127" t="e">
        <f>I1559*I1560</f>
        <v>#REF!</v>
      </c>
    </row>
    <row r="1562" spans="1:9" ht="73.5" customHeight="1" thickBot="1">
      <c r="A1562" s="138"/>
      <c r="B1562" s="580" t="s">
        <v>156</v>
      </c>
      <c r="C1562" s="580"/>
      <c r="D1562" s="580"/>
      <c r="E1562" s="580"/>
      <c r="F1562" s="580"/>
      <c r="G1562" s="580"/>
      <c r="H1562" s="139"/>
      <c r="I1562" s="140"/>
    </row>
    <row r="1563" spans="1:9">
      <c r="B1563" s="141"/>
      <c r="C1563" s="141"/>
      <c r="D1563" s="141"/>
      <c r="E1563" s="141"/>
      <c r="F1563" s="141"/>
      <c r="G1563" s="141"/>
      <c r="H1563" s="141"/>
    </row>
  </sheetData>
  <mergeCells count="1647">
    <mergeCell ref="A1487:B1487"/>
    <mergeCell ref="A1488:B1488"/>
    <mergeCell ref="A1489:H1489"/>
    <mergeCell ref="A1490:I1490"/>
    <mergeCell ref="A1491:B1491"/>
    <mergeCell ref="A1492:B1492"/>
    <mergeCell ref="A1493:B1493"/>
    <mergeCell ref="A1494:H1494"/>
    <mergeCell ref="A1495:I1495"/>
    <mergeCell ref="A1496:B1496"/>
    <mergeCell ref="A1497:B1497"/>
    <mergeCell ref="A1498:H1498"/>
    <mergeCell ref="A1556:B1556"/>
    <mergeCell ref="A1557:H1557"/>
    <mergeCell ref="A1558:B1558"/>
    <mergeCell ref="D1558:H1558"/>
    <mergeCell ref="A1559:H1559"/>
    <mergeCell ref="A1524:H1524"/>
    <mergeCell ref="A1525:I1525"/>
    <mergeCell ref="A1526:B1526"/>
    <mergeCell ref="A1527:B1527"/>
    <mergeCell ref="A1528:B1528"/>
    <mergeCell ref="A1529:H1529"/>
    <mergeCell ref="A1530:B1530"/>
    <mergeCell ref="D1530:H1530"/>
    <mergeCell ref="A1531:H1531"/>
    <mergeCell ref="A1532:H1532"/>
    <mergeCell ref="A1533:H1533"/>
    <mergeCell ref="A1534:I1534"/>
    <mergeCell ref="A1535:B1535"/>
    <mergeCell ref="C1535:I1535"/>
    <mergeCell ref="A1536:G1536"/>
    <mergeCell ref="A1560:H1560"/>
    <mergeCell ref="A1561:H1561"/>
    <mergeCell ref="A1539:B1539"/>
    <mergeCell ref="A1540:B1540"/>
    <mergeCell ref="A1541:H1541"/>
    <mergeCell ref="A1542:I1542"/>
    <mergeCell ref="A1543:B1543"/>
    <mergeCell ref="A1544:B1544"/>
    <mergeCell ref="A1545:B1545"/>
    <mergeCell ref="A1546:B1546"/>
    <mergeCell ref="A1547:B1547"/>
    <mergeCell ref="A1548:H1548"/>
    <mergeCell ref="A1549:I1549"/>
    <mergeCell ref="A1550:B1550"/>
    <mergeCell ref="A1551:B1551"/>
    <mergeCell ref="A1552:H1552"/>
    <mergeCell ref="A1553:I1553"/>
    <mergeCell ref="A1554:B1554"/>
    <mergeCell ref="A1555:B1555"/>
    <mergeCell ref="A1537:G1537"/>
    <mergeCell ref="A1538:I1538"/>
    <mergeCell ref="A1481:H1481"/>
    <mergeCell ref="A1509:B1509"/>
    <mergeCell ref="C1509:I1509"/>
    <mergeCell ref="A1510:G1510"/>
    <mergeCell ref="A1511:G1511"/>
    <mergeCell ref="A1512:I1512"/>
    <mergeCell ref="A1513:B1513"/>
    <mergeCell ref="A1514:B1514"/>
    <mergeCell ref="A1515:H1515"/>
    <mergeCell ref="A1516:I1516"/>
    <mergeCell ref="A1517:B1517"/>
    <mergeCell ref="A1518:B1518"/>
    <mergeCell ref="A1519:B1519"/>
    <mergeCell ref="A1520:H1520"/>
    <mergeCell ref="A1521:I1521"/>
    <mergeCell ref="A1522:B1522"/>
    <mergeCell ref="A1523:B1523"/>
    <mergeCell ref="A1499:I1499"/>
    <mergeCell ref="A1500:B1500"/>
    <mergeCell ref="A1501:B1501"/>
    <mergeCell ref="A1502:B1502"/>
    <mergeCell ref="A1503:H1503"/>
    <mergeCell ref="A1504:B1504"/>
    <mergeCell ref="D1504:H1504"/>
    <mergeCell ref="A1505:H1505"/>
    <mergeCell ref="A1506:H1506"/>
    <mergeCell ref="A1507:H1507"/>
    <mergeCell ref="A1483:B1483"/>
    <mergeCell ref="C1483:I1483"/>
    <mergeCell ref="A1484:G1484"/>
    <mergeCell ref="A1485:G1485"/>
    <mergeCell ref="A1486:I1486"/>
    <mergeCell ref="A1465:B1465"/>
    <mergeCell ref="A1466:B1466"/>
    <mergeCell ref="A1467:B1467"/>
    <mergeCell ref="A1468:H1468"/>
    <mergeCell ref="A1469:I1469"/>
    <mergeCell ref="A1470:B1470"/>
    <mergeCell ref="A1471:B1471"/>
    <mergeCell ref="A1472:H1472"/>
    <mergeCell ref="A1473:I1473"/>
    <mergeCell ref="A1474:B1474"/>
    <mergeCell ref="A1475:B1475"/>
    <mergeCell ref="A1476:B1476"/>
    <mergeCell ref="A1477:H1477"/>
    <mergeCell ref="A1478:B1478"/>
    <mergeCell ref="D1478:H1478"/>
    <mergeCell ref="A1479:H1479"/>
    <mergeCell ref="A1480:H1480"/>
    <mergeCell ref="A1450:H1450"/>
    <mergeCell ref="A1451:B1451"/>
    <mergeCell ref="D1451:H1451"/>
    <mergeCell ref="A1452:H1452"/>
    <mergeCell ref="A1453:H1453"/>
    <mergeCell ref="A1454:H1454"/>
    <mergeCell ref="A1439:B1439"/>
    <mergeCell ref="A1456:B1456"/>
    <mergeCell ref="C1456:I1456"/>
    <mergeCell ref="A1457:G1457"/>
    <mergeCell ref="A1458:G1458"/>
    <mergeCell ref="A1459:I1459"/>
    <mergeCell ref="A1460:B1460"/>
    <mergeCell ref="A1461:B1461"/>
    <mergeCell ref="A1462:H1462"/>
    <mergeCell ref="A1463:I1463"/>
    <mergeCell ref="A1464:B1464"/>
    <mergeCell ref="A1432:I1432"/>
    <mergeCell ref="A1433:B1433"/>
    <mergeCell ref="A1434:B1434"/>
    <mergeCell ref="A1435:H1435"/>
    <mergeCell ref="A1436:I1436"/>
    <mergeCell ref="A1437:B1437"/>
    <mergeCell ref="A1438:B1438"/>
    <mergeCell ref="A1440:B1440"/>
    <mergeCell ref="A1441:H1441"/>
    <mergeCell ref="A1442:I1442"/>
    <mergeCell ref="A1443:B1443"/>
    <mergeCell ref="A1444:B1444"/>
    <mergeCell ref="A1445:H1445"/>
    <mergeCell ref="A1446:I1446"/>
    <mergeCell ref="A1447:B1447"/>
    <mergeCell ref="A1448:B1448"/>
    <mergeCell ref="A1449:B1449"/>
    <mergeCell ref="A1428:I1428"/>
    <mergeCell ref="A1429:B1429"/>
    <mergeCell ref="C1429:I1429"/>
    <mergeCell ref="A1430:G1430"/>
    <mergeCell ref="A1431:G1431"/>
    <mergeCell ref="A1412:B1412"/>
    <mergeCell ref="C1401:I1401"/>
    <mergeCell ref="A1382:I1382"/>
    <mergeCell ref="A1375:B1375"/>
    <mergeCell ref="A1370:B1370"/>
    <mergeCell ref="D1370:H1370"/>
    <mergeCell ref="A1371:H1371"/>
    <mergeCell ref="A1372:H1372"/>
    <mergeCell ref="A1366:I1366"/>
    <mergeCell ref="A1424:H1424"/>
    <mergeCell ref="A1425:H1425"/>
    <mergeCell ref="A1426:H1426"/>
    <mergeCell ref="A1406:B1406"/>
    <mergeCell ref="A1407:H1407"/>
    <mergeCell ref="A1408:I1408"/>
    <mergeCell ref="A1409:B1409"/>
    <mergeCell ref="A1410:B1410"/>
    <mergeCell ref="A1413:H1413"/>
    <mergeCell ref="A1404:I1404"/>
    <mergeCell ref="A1405:B1405"/>
    <mergeCell ref="A1400:I1400"/>
    <mergeCell ref="A1401:B1401"/>
    <mergeCell ref="A1423:B1423"/>
    <mergeCell ref="D1423:H1423"/>
    <mergeCell ref="A1416:B1416"/>
    <mergeCell ref="A1417:H1417"/>
    <mergeCell ref="A1415:B1415"/>
    <mergeCell ref="A1418:I1418"/>
    <mergeCell ref="A1419:B1419"/>
    <mergeCell ref="A1411:B1411"/>
    <mergeCell ref="A1414:I1414"/>
    <mergeCell ref="A1395:H1395"/>
    <mergeCell ref="D1396:H1396"/>
    <mergeCell ref="A1398:H1398"/>
    <mergeCell ref="A1373:H1373"/>
    <mergeCell ref="C1375:I1375"/>
    <mergeCell ref="A1376:G1376"/>
    <mergeCell ref="A1377:G1377"/>
    <mergeCell ref="A1378:I1378"/>
    <mergeCell ref="A1380:B1380"/>
    <mergeCell ref="A1322:I1322"/>
    <mergeCell ref="A1323:B1323"/>
    <mergeCell ref="C1323:I1323"/>
    <mergeCell ref="A1324:G1324"/>
    <mergeCell ref="A1383:B1383"/>
    <mergeCell ref="A1384:B1384"/>
    <mergeCell ref="A1386:B1386"/>
    <mergeCell ref="A1387:H1387"/>
    <mergeCell ref="A1385:B1385"/>
    <mergeCell ref="A1379:B1379"/>
    <mergeCell ref="A1381:H1381"/>
    <mergeCell ref="A1354:B1354"/>
    <mergeCell ref="A1355:B1355"/>
    <mergeCell ref="A1334:B1334"/>
    <mergeCell ref="A1402:G1402"/>
    <mergeCell ref="A1403:G1403"/>
    <mergeCell ref="A1358:B1358"/>
    <mergeCell ref="A1356:H1356"/>
    <mergeCell ref="A1357:I1357"/>
    <mergeCell ref="A1394:B1394"/>
    <mergeCell ref="A1105:B1105"/>
    <mergeCell ref="A1106:B1106"/>
    <mergeCell ref="A1107:B1107"/>
    <mergeCell ref="A1136:H1136"/>
    <mergeCell ref="A1137:B1137"/>
    <mergeCell ref="D1137:H1137"/>
    <mergeCell ref="A1127:I1127"/>
    <mergeCell ref="A1128:B1128"/>
    <mergeCell ref="A1129:B1129"/>
    <mergeCell ref="A1119:B1119"/>
    <mergeCell ref="A1120:H1120"/>
    <mergeCell ref="A1110:H1110"/>
    <mergeCell ref="A1111:H1111"/>
    <mergeCell ref="A1112:H1112"/>
    <mergeCell ref="A1113:I1113"/>
    <mergeCell ref="A1248:G1248"/>
    <mergeCell ref="A1249:G1249"/>
    <mergeCell ref="A1250:I1250"/>
    <mergeCell ref="A1252:B1252"/>
    <mergeCell ref="A1253:H1253"/>
    <mergeCell ref="A1254:I1254"/>
    <mergeCell ref="A1109:B1109"/>
    <mergeCell ref="A1341:B1341"/>
    <mergeCell ref="A1342:B1342"/>
    <mergeCell ref="A1343:B1343"/>
    <mergeCell ref="A1345:B1345"/>
    <mergeCell ref="A1344:H1344"/>
    <mergeCell ref="D1345:H1345"/>
    <mergeCell ref="A1346:H1346"/>
    <mergeCell ref="A1336:I1336"/>
    <mergeCell ref="A1337:B1337"/>
    <mergeCell ref="A1100:B1100"/>
    <mergeCell ref="A1101:B1101"/>
    <mergeCell ref="A1114:B1114"/>
    <mergeCell ref="C1114:I1114"/>
    <mergeCell ref="A1118:B1118"/>
    <mergeCell ref="A1104:B1104"/>
    <mergeCell ref="A1093:I1093"/>
    <mergeCell ref="A1094:B1094"/>
    <mergeCell ref="A1300:I1300"/>
    <mergeCell ref="A1301:B1301"/>
    <mergeCell ref="A1302:B1302"/>
    <mergeCell ref="A1303:H1303"/>
    <mergeCell ref="A1304:I1304"/>
    <mergeCell ref="A1305:B1305"/>
    <mergeCell ref="A1306:B1306"/>
    <mergeCell ref="A1392:I1392"/>
    <mergeCell ref="A1393:B1393"/>
    <mergeCell ref="D1109:H1109"/>
    <mergeCell ref="A1099:I1099"/>
    <mergeCell ref="A1102:H1102"/>
    <mergeCell ref="A1103:I1103"/>
    <mergeCell ref="A1095:B1095"/>
    <mergeCell ref="A1096:B1096"/>
    <mergeCell ref="A1097:B1097"/>
    <mergeCell ref="A1098:H1098"/>
    <mergeCell ref="A1348:H1348"/>
    <mergeCell ref="A1349:I1349"/>
    <mergeCell ref="A1350:B1350"/>
    <mergeCell ref="A1347:H1347"/>
    <mergeCell ref="C1350:I1350"/>
    <mergeCell ref="A1351:G1351"/>
    <mergeCell ref="A1352:G1352"/>
    <mergeCell ref="A1092:H1092"/>
    <mergeCell ref="A1082:H1082"/>
    <mergeCell ref="A1083:H1083"/>
    <mergeCell ref="A1084:H1084"/>
    <mergeCell ref="A1085:I1085"/>
    <mergeCell ref="A1086:B1086"/>
    <mergeCell ref="C1086:I1086"/>
    <mergeCell ref="A1108:H1108"/>
    <mergeCell ref="A1029:H1029"/>
    <mergeCell ref="A1030:H1030"/>
    <mergeCell ref="A1031:H1031"/>
    <mergeCell ref="A1246:I1246"/>
    <mergeCell ref="A1247:B1247"/>
    <mergeCell ref="C1247:I1247"/>
    <mergeCell ref="A1130:H1130"/>
    <mergeCell ref="A1131:I1131"/>
    <mergeCell ref="A1132:B1132"/>
    <mergeCell ref="A1121:I1121"/>
    <mergeCell ref="A1122:B1122"/>
    <mergeCell ref="A1123:B1123"/>
    <mergeCell ref="A1124:B1124"/>
    <mergeCell ref="A1125:B1125"/>
    <mergeCell ref="A1126:H1126"/>
    <mergeCell ref="A1115:G1115"/>
    <mergeCell ref="A1116:G1116"/>
    <mergeCell ref="A1117:I1117"/>
    <mergeCell ref="A1133:B1133"/>
    <mergeCell ref="A1134:B1134"/>
    <mergeCell ref="A1135:B1135"/>
    <mergeCell ref="A1138:H1138"/>
    <mergeCell ref="A1139:H1139"/>
    <mergeCell ref="A1140:H1140"/>
    <mergeCell ref="A1089:I1089"/>
    <mergeCell ref="A1090:B1090"/>
    <mergeCell ref="A1091:B1091"/>
    <mergeCell ref="A1059:B1059"/>
    <mergeCell ref="C1059:I1059"/>
    <mergeCell ref="A1060:G1060"/>
    <mergeCell ref="A1061:G1061"/>
    <mergeCell ref="A1062:I1062"/>
    <mergeCell ref="A1063:B1063"/>
    <mergeCell ref="A1058:I1058"/>
    <mergeCell ref="A1057:H1057"/>
    <mergeCell ref="A1052:B1052"/>
    <mergeCell ref="A1053:H1053"/>
    <mergeCell ref="A1054:B1054"/>
    <mergeCell ref="D1054:H1054"/>
    <mergeCell ref="A1055:H1055"/>
    <mergeCell ref="A1056:H1056"/>
    <mergeCell ref="A1077:B1077"/>
    <mergeCell ref="A1078:B1078"/>
    <mergeCell ref="A1079:B1079"/>
    <mergeCell ref="A1080:H1080"/>
    <mergeCell ref="A1081:B1081"/>
    <mergeCell ref="D1081:H1081"/>
    <mergeCell ref="A1071:H1071"/>
    <mergeCell ref="A1072:I1072"/>
    <mergeCell ref="A1073:B1073"/>
    <mergeCell ref="A1074:B1074"/>
    <mergeCell ref="A1075:H1075"/>
    <mergeCell ref="A1076:I1076"/>
    <mergeCell ref="A1064:B1064"/>
    <mergeCell ref="A1065:H1065"/>
    <mergeCell ref="A1066:I1066"/>
    <mergeCell ref="A1049:H1049"/>
    <mergeCell ref="A1050:I1050"/>
    <mergeCell ref="A1051:B1051"/>
    <mergeCell ref="A1040:I1040"/>
    <mergeCell ref="A1041:B1041"/>
    <mergeCell ref="A1042:B1042"/>
    <mergeCell ref="A1043:B1043"/>
    <mergeCell ref="A1044:B1044"/>
    <mergeCell ref="A1045:H1045"/>
    <mergeCell ref="A1034:G1034"/>
    <mergeCell ref="A1035:G1035"/>
    <mergeCell ref="A1036:I1036"/>
    <mergeCell ref="A1037:B1037"/>
    <mergeCell ref="A1038:B1038"/>
    <mergeCell ref="A1039:H1039"/>
    <mergeCell ref="A1087:G1087"/>
    <mergeCell ref="A1088:G1088"/>
    <mergeCell ref="A1067:B1067"/>
    <mergeCell ref="A1068:B1068"/>
    <mergeCell ref="A1069:B1069"/>
    <mergeCell ref="A1070:B1070"/>
    <mergeCell ref="A1033:B1033"/>
    <mergeCell ref="C1033:I1033"/>
    <mergeCell ref="A1014:H1014"/>
    <mergeCell ref="A1015:I1015"/>
    <mergeCell ref="A1016:B1016"/>
    <mergeCell ref="A1021:B1021"/>
    <mergeCell ref="A1022:B1022"/>
    <mergeCell ref="A1008:B1008"/>
    <mergeCell ref="C1008:I1008"/>
    <mergeCell ref="A1009:G1009"/>
    <mergeCell ref="A1010:G1010"/>
    <mergeCell ref="A1011:I1011"/>
    <mergeCell ref="A1012:B1012"/>
    <mergeCell ref="A1013:B1013"/>
    <mergeCell ref="A1046:I1046"/>
    <mergeCell ref="A1047:B1047"/>
    <mergeCell ref="A1048:B1048"/>
    <mergeCell ref="A983:G983"/>
    <mergeCell ref="A984:G984"/>
    <mergeCell ref="A985:I985"/>
    <mergeCell ref="A986:B986"/>
    <mergeCell ref="A999:B999"/>
    <mergeCell ref="A1000:B1000"/>
    <mergeCell ref="A1001:B1001"/>
    <mergeCell ref="A1002:H1002"/>
    <mergeCell ref="A1003:B1003"/>
    <mergeCell ref="D1003:H1003"/>
    <mergeCell ref="A1023:H1023"/>
    <mergeCell ref="A1024:I1024"/>
    <mergeCell ref="A1025:B1025"/>
    <mergeCell ref="A1026:B1026"/>
    <mergeCell ref="A1027:H1027"/>
    <mergeCell ref="A1028:B1028"/>
    <mergeCell ref="D1028:H1028"/>
    <mergeCell ref="A1017:B1017"/>
    <mergeCell ref="A1018:B1018"/>
    <mergeCell ref="A1019:H1019"/>
    <mergeCell ref="A1020:I1020"/>
    <mergeCell ref="A1004:H1004"/>
    <mergeCell ref="A1005:H1005"/>
    <mergeCell ref="A1006:H1006"/>
    <mergeCell ref="A1007:I1007"/>
    <mergeCell ref="A872:B872"/>
    <mergeCell ref="D872:H872"/>
    <mergeCell ref="A873:H873"/>
    <mergeCell ref="A874:H874"/>
    <mergeCell ref="A875:H875"/>
    <mergeCell ref="A981:I981"/>
    <mergeCell ref="A866:H866"/>
    <mergeCell ref="A867:I867"/>
    <mergeCell ref="A868:B868"/>
    <mergeCell ref="A869:B869"/>
    <mergeCell ref="A870:B870"/>
    <mergeCell ref="A871:H871"/>
    <mergeCell ref="A859:B859"/>
    <mergeCell ref="A860:B860"/>
    <mergeCell ref="A862:H862"/>
    <mergeCell ref="A863:I863"/>
    <mergeCell ref="A864:B864"/>
    <mergeCell ref="A865:B865"/>
    <mergeCell ref="A861:B861"/>
    <mergeCell ref="A890:I890"/>
    <mergeCell ref="A891:B891"/>
    <mergeCell ref="A892:B892"/>
    <mergeCell ref="A893:H893"/>
    <mergeCell ref="A894:I894"/>
    <mergeCell ref="A895:B895"/>
    <mergeCell ref="A896:B896"/>
    <mergeCell ref="A897:H897"/>
    <mergeCell ref="A898:B898"/>
    <mergeCell ref="D898:H898"/>
    <mergeCell ref="A899:H899"/>
    <mergeCell ref="A900:H900"/>
    <mergeCell ref="A901:H901"/>
    <mergeCell ref="A853:I853"/>
    <mergeCell ref="A854:B854"/>
    <mergeCell ref="A855:B855"/>
    <mergeCell ref="A856:H856"/>
    <mergeCell ref="A857:I857"/>
    <mergeCell ref="A858:B858"/>
    <mergeCell ref="A849:I849"/>
    <mergeCell ref="A850:B850"/>
    <mergeCell ref="C850:I850"/>
    <mergeCell ref="A851:G851"/>
    <mergeCell ref="A852:G852"/>
    <mergeCell ref="A846:H846"/>
    <mergeCell ref="A847:H847"/>
    <mergeCell ref="A848:H848"/>
    <mergeCell ref="A841:I841"/>
    <mergeCell ref="A842:B842"/>
    <mergeCell ref="A843:B843"/>
    <mergeCell ref="A844:H844"/>
    <mergeCell ref="A845:B845"/>
    <mergeCell ref="D845:H845"/>
    <mergeCell ref="A835:B835"/>
    <mergeCell ref="A836:H836"/>
    <mergeCell ref="A837:I837"/>
    <mergeCell ref="A838:B838"/>
    <mergeCell ref="A839:B839"/>
    <mergeCell ref="A840:H840"/>
    <mergeCell ref="A829:B829"/>
    <mergeCell ref="A830:H830"/>
    <mergeCell ref="A831:I831"/>
    <mergeCell ref="A832:B832"/>
    <mergeCell ref="A833:B833"/>
    <mergeCell ref="A834:B834"/>
    <mergeCell ref="A824:B824"/>
    <mergeCell ref="C824:I824"/>
    <mergeCell ref="A825:G825"/>
    <mergeCell ref="A826:G826"/>
    <mergeCell ref="A827:I827"/>
    <mergeCell ref="A828:B828"/>
    <mergeCell ref="A819:B819"/>
    <mergeCell ref="D819:H819"/>
    <mergeCell ref="A820:H820"/>
    <mergeCell ref="A821:H821"/>
    <mergeCell ref="A822:H822"/>
    <mergeCell ref="A823:I823"/>
    <mergeCell ref="A813:B813"/>
    <mergeCell ref="A814:H814"/>
    <mergeCell ref="A815:I815"/>
    <mergeCell ref="A816:B816"/>
    <mergeCell ref="A817:B817"/>
    <mergeCell ref="A818:H818"/>
    <mergeCell ref="A807:B807"/>
    <mergeCell ref="A808:B808"/>
    <mergeCell ref="A809:B809"/>
    <mergeCell ref="A810:H810"/>
    <mergeCell ref="A811:I811"/>
    <mergeCell ref="A812:B812"/>
    <mergeCell ref="A801:G801"/>
    <mergeCell ref="A802:I802"/>
    <mergeCell ref="A803:B803"/>
    <mergeCell ref="A804:B804"/>
    <mergeCell ref="A805:H805"/>
    <mergeCell ref="A806:I806"/>
    <mergeCell ref="A795:H795"/>
    <mergeCell ref="A796:H796"/>
    <mergeCell ref="A797:H797"/>
    <mergeCell ref="A799:B799"/>
    <mergeCell ref="C799:I799"/>
    <mergeCell ref="A800:G800"/>
    <mergeCell ref="A790:B790"/>
    <mergeCell ref="A791:B791"/>
    <mergeCell ref="A792:B792"/>
    <mergeCell ref="A793:H793"/>
    <mergeCell ref="A794:B794"/>
    <mergeCell ref="D794:H794"/>
    <mergeCell ref="A784:H784"/>
    <mergeCell ref="A785:I785"/>
    <mergeCell ref="A786:B786"/>
    <mergeCell ref="A787:B787"/>
    <mergeCell ref="A788:H788"/>
    <mergeCell ref="A789:I789"/>
    <mergeCell ref="A778:B778"/>
    <mergeCell ref="A779:H779"/>
    <mergeCell ref="A780:I780"/>
    <mergeCell ref="A781:B781"/>
    <mergeCell ref="A782:B782"/>
    <mergeCell ref="A783:B783"/>
    <mergeCell ref="A773:B773"/>
    <mergeCell ref="C773:I773"/>
    <mergeCell ref="A774:G774"/>
    <mergeCell ref="A775:G775"/>
    <mergeCell ref="A776:I776"/>
    <mergeCell ref="A777:B777"/>
    <mergeCell ref="A768:B768"/>
    <mergeCell ref="D768:H768"/>
    <mergeCell ref="A769:H769"/>
    <mergeCell ref="A770:H770"/>
    <mergeCell ref="A771:H771"/>
    <mergeCell ref="A772:I772"/>
    <mergeCell ref="A762:I762"/>
    <mergeCell ref="A763:B763"/>
    <mergeCell ref="A764:B764"/>
    <mergeCell ref="A765:B765"/>
    <mergeCell ref="A766:B766"/>
    <mergeCell ref="A767:H767"/>
    <mergeCell ref="A756:B756"/>
    <mergeCell ref="A757:H757"/>
    <mergeCell ref="A758:I758"/>
    <mergeCell ref="A759:B759"/>
    <mergeCell ref="A760:B760"/>
    <mergeCell ref="A761:H761"/>
    <mergeCell ref="A750:B750"/>
    <mergeCell ref="A751:H751"/>
    <mergeCell ref="A752:I752"/>
    <mergeCell ref="A753:B753"/>
    <mergeCell ref="A754:B754"/>
    <mergeCell ref="A755:B755"/>
    <mergeCell ref="A745:B745"/>
    <mergeCell ref="C745:I745"/>
    <mergeCell ref="A746:G746"/>
    <mergeCell ref="A747:G747"/>
    <mergeCell ref="A748:I748"/>
    <mergeCell ref="A749:B749"/>
    <mergeCell ref="A740:B740"/>
    <mergeCell ref="D740:H740"/>
    <mergeCell ref="A741:H741"/>
    <mergeCell ref="A742:H742"/>
    <mergeCell ref="A743:H743"/>
    <mergeCell ref="A744:I744"/>
    <mergeCell ref="A734:H734"/>
    <mergeCell ref="A735:I735"/>
    <mergeCell ref="A736:B736"/>
    <mergeCell ref="A737:B737"/>
    <mergeCell ref="A738:B738"/>
    <mergeCell ref="A739:H739"/>
    <mergeCell ref="A727:B727"/>
    <mergeCell ref="A728:B728"/>
    <mergeCell ref="A730:H730"/>
    <mergeCell ref="A731:I731"/>
    <mergeCell ref="A732:B732"/>
    <mergeCell ref="A733:B733"/>
    <mergeCell ref="A721:I721"/>
    <mergeCell ref="A722:B722"/>
    <mergeCell ref="A723:B723"/>
    <mergeCell ref="A724:H724"/>
    <mergeCell ref="A725:I725"/>
    <mergeCell ref="A726:B726"/>
    <mergeCell ref="A717:I717"/>
    <mergeCell ref="A718:B718"/>
    <mergeCell ref="C718:I718"/>
    <mergeCell ref="A719:G719"/>
    <mergeCell ref="A720:G720"/>
    <mergeCell ref="A729:B729"/>
    <mergeCell ref="A714:H714"/>
    <mergeCell ref="A715:H715"/>
    <mergeCell ref="A716:H716"/>
    <mergeCell ref="A708:H708"/>
    <mergeCell ref="A709:I709"/>
    <mergeCell ref="A710:B710"/>
    <mergeCell ref="A711:B711"/>
    <mergeCell ref="A712:H712"/>
    <mergeCell ref="A713:B713"/>
    <mergeCell ref="D713:H713"/>
    <mergeCell ref="A702:B702"/>
    <mergeCell ref="A703:B703"/>
    <mergeCell ref="A704:H704"/>
    <mergeCell ref="A705:I705"/>
    <mergeCell ref="A706:B706"/>
    <mergeCell ref="A707:B707"/>
    <mergeCell ref="A696:B696"/>
    <mergeCell ref="A697:B697"/>
    <mergeCell ref="A698:H698"/>
    <mergeCell ref="A699:I699"/>
    <mergeCell ref="A700:B700"/>
    <mergeCell ref="A701:B701"/>
    <mergeCell ref="A688:H688"/>
    <mergeCell ref="A689:H689"/>
    <mergeCell ref="A690:H690"/>
    <mergeCell ref="A691:I691"/>
    <mergeCell ref="A692:B692"/>
    <mergeCell ref="C692:I692"/>
    <mergeCell ref="A693:G693"/>
    <mergeCell ref="A694:G694"/>
    <mergeCell ref="A695:I695"/>
    <mergeCell ref="A683:B683"/>
    <mergeCell ref="A684:B684"/>
    <mergeCell ref="A685:B685"/>
    <mergeCell ref="A686:H686"/>
    <mergeCell ref="A687:B687"/>
    <mergeCell ref="D687:H687"/>
    <mergeCell ref="A677:H677"/>
    <mergeCell ref="A678:I678"/>
    <mergeCell ref="A679:B679"/>
    <mergeCell ref="A680:B680"/>
    <mergeCell ref="A681:H681"/>
    <mergeCell ref="A682:I682"/>
    <mergeCell ref="A671:B671"/>
    <mergeCell ref="A672:H672"/>
    <mergeCell ref="A673:I673"/>
    <mergeCell ref="A674:B674"/>
    <mergeCell ref="A675:B675"/>
    <mergeCell ref="A676:B676"/>
    <mergeCell ref="A666:B666"/>
    <mergeCell ref="C666:I666"/>
    <mergeCell ref="A667:G667"/>
    <mergeCell ref="A668:G668"/>
    <mergeCell ref="A669:I669"/>
    <mergeCell ref="A670:B670"/>
    <mergeCell ref="A660:B660"/>
    <mergeCell ref="D660:H660"/>
    <mergeCell ref="A661:H661"/>
    <mergeCell ref="A662:H662"/>
    <mergeCell ref="A663:H663"/>
    <mergeCell ref="A665:I665"/>
    <mergeCell ref="A654:H654"/>
    <mergeCell ref="A655:I655"/>
    <mergeCell ref="A656:B656"/>
    <mergeCell ref="A657:B657"/>
    <mergeCell ref="A658:B658"/>
    <mergeCell ref="A659:H659"/>
    <mergeCell ref="A647:B647"/>
    <mergeCell ref="A648:B648"/>
    <mergeCell ref="A650:H650"/>
    <mergeCell ref="A651:I651"/>
    <mergeCell ref="A652:B652"/>
    <mergeCell ref="A653:B653"/>
    <mergeCell ref="A641:I641"/>
    <mergeCell ref="A642:B642"/>
    <mergeCell ref="A643:B643"/>
    <mergeCell ref="A644:H644"/>
    <mergeCell ref="A645:I645"/>
    <mergeCell ref="A646:B646"/>
    <mergeCell ref="A637:I637"/>
    <mergeCell ref="A638:B638"/>
    <mergeCell ref="C638:I638"/>
    <mergeCell ref="A639:G639"/>
    <mergeCell ref="A640:G640"/>
    <mergeCell ref="A649:B649"/>
    <mergeCell ref="A634:H634"/>
    <mergeCell ref="A635:H635"/>
    <mergeCell ref="A636:H636"/>
    <mergeCell ref="A629:I629"/>
    <mergeCell ref="A630:B630"/>
    <mergeCell ref="A631:B631"/>
    <mergeCell ref="A632:H632"/>
    <mergeCell ref="A633:B633"/>
    <mergeCell ref="D633:H633"/>
    <mergeCell ref="A623:B623"/>
    <mergeCell ref="A624:H624"/>
    <mergeCell ref="A625:I625"/>
    <mergeCell ref="A626:B626"/>
    <mergeCell ref="A627:B627"/>
    <mergeCell ref="A628:H628"/>
    <mergeCell ref="A617:B617"/>
    <mergeCell ref="A618:H618"/>
    <mergeCell ref="A619:I619"/>
    <mergeCell ref="A620:B620"/>
    <mergeCell ref="A621:B621"/>
    <mergeCell ref="A622:B622"/>
    <mergeCell ref="A612:B612"/>
    <mergeCell ref="C612:I612"/>
    <mergeCell ref="A613:G613"/>
    <mergeCell ref="A614:G614"/>
    <mergeCell ref="A615:I615"/>
    <mergeCell ref="A616:B616"/>
    <mergeCell ref="A607:B607"/>
    <mergeCell ref="D607:H607"/>
    <mergeCell ref="A608:H608"/>
    <mergeCell ref="A609:H609"/>
    <mergeCell ref="A610:H610"/>
    <mergeCell ref="A611:I611"/>
    <mergeCell ref="A601:B601"/>
    <mergeCell ref="A602:H602"/>
    <mergeCell ref="A603:I603"/>
    <mergeCell ref="A604:B604"/>
    <mergeCell ref="A605:B605"/>
    <mergeCell ref="A606:H606"/>
    <mergeCell ref="A595:B595"/>
    <mergeCell ref="A596:B596"/>
    <mergeCell ref="A597:B597"/>
    <mergeCell ref="A598:H598"/>
    <mergeCell ref="A599:I599"/>
    <mergeCell ref="A600:B600"/>
    <mergeCell ref="A589:G589"/>
    <mergeCell ref="A590:I590"/>
    <mergeCell ref="A591:B591"/>
    <mergeCell ref="A592:B592"/>
    <mergeCell ref="A593:H593"/>
    <mergeCell ref="A594:I594"/>
    <mergeCell ref="A583:H583"/>
    <mergeCell ref="A584:H584"/>
    <mergeCell ref="A585:H585"/>
    <mergeCell ref="A587:B587"/>
    <mergeCell ref="C587:I587"/>
    <mergeCell ref="A588:G588"/>
    <mergeCell ref="A578:B578"/>
    <mergeCell ref="A579:B579"/>
    <mergeCell ref="A580:B580"/>
    <mergeCell ref="A581:H581"/>
    <mergeCell ref="A582:B582"/>
    <mergeCell ref="D582:H582"/>
    <mergeCell ref="A572:I572"/>
    <mergeCell ref="A573:B573"/>
    <mergeCell ref="A574:B574"/>
    <mergeCell ref="A575:H575"/>
    <mergeCell ref="A576:I576"/>
    <mergeCell ref="A577:B577"/>
    <mergeCell ref="A566:I566"/>
    <mergeCell ref="A567:B567"/>
    <mergeCell ref="A568:B568"/>
    <mergeCell ref="A569:B569"/>
    <mergeCell ref="A570:B570"/>
    <mergeCell ref="A571:H571"/>
    <mergeCell ref="A560:G560"/>
    <mergeCell ref="A561:G561"/>
    <mergeCell ref="A562:I562"/>
    <mergeCell ref="A563:B563"/>
    <mergeCell ref="A564:B564"/>
    <mergeCell ref="A565:H565"/>
    <mergeCell ref="A555:H555"/>
    <mergeCell ref="A556:H556"/>
    <mergeCell ref="A557:H557"/>
    <mergeCell ref="A558:I558"/>
    <mergeCell ref="A559:B559"/>
    <mergeCell ref="C559:I559"/>
    <mergeCell ref="A550:B550"/>
    <mergeCell ref="A551:B551"/>
    <mergeCell ref="A552:B552"/>
    <mergeCell ref="A553:H553"/>
    <mergeCell ref="A554:B554"/>
    <mergeCell ref="D554:H554"/>
    <mergeCell ref="A544:I544"/>
    <mergeCell ref="A545:B545"/>
    <mergeCell ref="A546:B546"/>
    <mergeCell ref="A547:H547"/>
    <mergeCell ref="A548:I548"/>
    <mergeCell ref="A549:B549"/>
    <mergeCell ref="A538:I538"/>
    <mergeCell ref="A539:B539"/>
    <mergeCell ref="A540:B540"/>
    <mergeCell ref="A541:B541"/>
    <mergeCell ref="A542:B542"/>
    <mergeCell ref="A543:H543"/>
    <mergeCell ref="A532:G532"/>
    <mergeCell ref="A533:G533"/>
    <mergeCell ref="A534:I534"/>
    <mergeCell ref="A535:B535"/>
    <mergeCell ref="A536:B536"/>
    <mergeCell ref="A537:H537"/>
    <mergeCell ref="A527:H527"/>
    <mergeCell ref="A528:H528"/>
    <mergeCell ref="A529:H529"/>
    <mergeCell ref="A530:I530"/>
    <mergeCell ref="A531:B531"/>
    <mergeCell ref="C531:I531"/>
    <mergeCell ref="A522:B522"/>
    <mergeCell ref="A523:B523"/>
    <mergeCell ref="A524:B524"/>
    <mergeCell ref="A525:H525"/>
    <mergeCell ref="A526:B526"/>
    <mergeCell ref="D526:H526"/>
    <mergeCell ref="A516:H516"/>
    <mergeCell ref="A517:I517"/>
    <mergeCell ref="A518:B518"/>
    <mergeCell ref="A519:B519"/>
    <mergeCell ref="A520:H520"/>
    <mergeCell ref="A521:I521"/>
    <mergeCell ref="A509:B509"/>
    <mergeCell ref="A510:H510"/>
    <mergeCell ref="A511:I511"/>
    <mergeCell ref="A512:B512"/>
    <mergeCell ref="A513:B513"/>
    <mergeCell ref="A514:B514"/>
    <mergeCell ref="A515:B515"/>
    <mergeCell ref="A504:B504"/>
    <mergeCell ref="C504:I504"/>
    <mergeCell ref="A505:G505"/>
    <mergeCell ref="A506:G506"/>
    <mergeCell ref="A507:I507"/>
    <mergeCell ref="A508:B508"/>
    <mergeCell ref="A503:I503"/>
    <mergeCell ref="A502:H502"/>
    <mergeCell ref="A497:B497"/>
    <mergeCell ref="A498:H498"/>
    <mergeCell ref="A499:B499"/>
    <mergeCell ref="D499:H499"/>
    <mergeCell ref="A500:H500"/>
    <mergeCell ref="A501:H501"/>
    <mergeCell ref="A491:I491"/>
    <mergeCell ref="A492:B492"/>
    <mergeCell ref="A493:B493"/>
    <mergeCell ref="A494:H494"/>
    <mergeCell ref="A495:I495"/>
    <mergeCell ref="A496:B496"/>
    <mergeCell ref="A485:I485"/>
    <mergeCell ref="A486:B486"/>
    <mergeCell ref="A487:B487"/>
    <mergeCell ref="A488:B488"/>
    <mergeCell ref="A489:B489"/>
    <mergeCell ref="A490:H490"/>
    <mergeCell ref="A479:G479"/>
    <mergeCell ref="A480:G480"/>
    <mergeCell ref="A481:I481"/>
    <mergeCell ref="A482:B482"/>
    <mergeCell ref="A483:B483"/>
    <mergeCell ref="A484:H484"/>
    <mergeCell ref="A474:H474"/>
    <mergeCell ref="A475:H475"/>
    <mergeCell ref="A476:H476"/>
    <mergeCell ref="A477:I477"/>
    <mergeCell ref="A478:B478"/>
    <mergeCell ref="C478:I478"/>
    <mergeCell ref="A469:B469"/>
    <mergeCell ref="A470:B470"/>
    <mergeCell ref="A471:B471"/>
    <mergeCell ref="A472:H472"/>
    <mergeCell ref="A473:B473"/>
    <mergeCell ref="D473:H473"/>
    <mergeCell ref="A463:H463"/>
    <mergeCell ref="A464:I464"/>
    <mergeCell ref="A465:B465"/>
    <mergeCell ref="A466:B466"/>
    <mergeCell ref="A467:H467"/>
    <mergeCell ref="A468:I468"/>
    <mergeCell ref="A457:B457"/>
    <mergeCell ref="A458:H458"/>
    <mergeCell ref="A459:I459"/>
    <mergeCell ref="A460:B460"/>
    <mergeCell ref="A461:B461"/>
    <mergeCell ref="A462:B462"/>
    <mergeCell ref="A452:B452"/>
    <mergeCell ref="C452:I452"/>
    <mergeCell ref="A453:G453"/>
    <mergeCell ref="A454:G454"/>
    <mergeCell ref="A455:I455"/>
    <mergeCell ref="A456:B456"/>
    <mergeCell ref="A446:B446"/>
    <mergeCell ref="D446:H446"/>
    <mergeCell ref="A447:H447"/>
    <mergeCell ref="A448:H448"/>
    <mergeCell ref="A449:H449"/>
    <mergeCell ref="A451:I451"/>
    <mergeCell ref="A440:H440"/>
    <mergeCell ref="A441:I441"/>
    <mergeCell ref="A442:B442"/>
    <mergeCell ref="A443:B443"/>
    <mergeCell ref="A444:B444"/>
    <mergeCell ref="A445:H445"/>
    <mergeCell ref="A433:B433"/>
    <mergeCell ref="A434:B434"/>
    <mergeCell ref="A436:H436"/>
    <mergeCell ref="A437:I437"/>
    <mergeCell ref="A438:B438"/>
    <mergeCell ref="A439:B439"/>
    <mergeCell ref="A435:B435"/>
    <mergeCell ref="A427:I427"/>
    <mergeCell ref="A428:B428"/>
    <mergeCell ref="A429:B429"/>
    <mergeCell ref="A430:H430"/>
    <mergeCell ref="A431:I431"/>
    <mergeCell ref="A432:B432"/>
    <mergeCell ref="A423:I423"/>
    <mergeCell ref="A424:B424"/>
    <mergeCell ref="C424:I424"/>
    <mergeCell ref="A425:G425"/>
    <mergeCell ref="A426:G426"/>
    <mergeCell ref="A420:H420"/>
    <mergeCell ref="A421:H421"/>
    <mergeCell ref="A422:H422"/>
    <mergeCell ref="A414:H414"/>
    <mergeCell ref="A415:I415"/>
    <mergeCell ref="A416:B416"/>
    <mergeCell ref="A417:B417"/>
    <mergeCell ref="A418:H418"/>
    <mergeCell ref="A419:B419"/>
    <mergeCell ref="D419:H419"/>
    <mergeCell ref="A408:B408"/>
    <mergeCell ref="A409:B409"/>
    <mergeCell ref="A410:H410"/>
    <mergeCell ref="A411:I411"/>
    <mergeCell ref="A412:B412"/>
    <mergeCell ref="A413:B413"/>
    <mergeCell ref="A402:B402"/>
    <mergeCell ref="A403:B403"/>
    <mergeCell ref="A404:H404"/>
    <mergeCell ref="A405:I405"/>
    <mergeCell ref="A406:B406"/>
    <mergeCell ref="A407:B407"/>
    <mergeCell ref="A397:I397"/>
    <mergeCell ref="A398:B398"/>
    <mergeCell ref="C398:I398"/>
    <mergeCell ref="A399:G399"/>
    <mergeCell ref="A400:G400"/>
    <mergeCell ref="A401:I401"/>
    <mergeCell ref="A392:H392"/>
    <mergeCell ref="A393:B393"/>
    <mergeCell ref="D393:H393"/>
    <mergeCell ref="A394:H394"/>
    <mergeCell ref="A395:H395"/>
    <mergeCell ref="A396:H396"/>
    <mergeCell ref="A386:B386"/>
    <mergeCell ref="A387:B387"/>
    <mergeCell ref="A388:H388"/>
    <mergeCell ref="A389:I389"/>
    <mergeCell ref="A390:B390"/>
    <mergeCell ref="A391:B391"/>
    <mergeCell ref="A380:I380"/>
    <mergeCell ref="A381:B381"/>
    <mergeCell ref="A382:B382"/>
    <mergeCell ref="A383:B383"/>
    <mergeCell ref="A384:H384"/>
    <mergeCell ref="A385:I385"/>
    <mergeCell ref="A343:H343"/>
    <mergeCell ref="A344:I344"/>
    <mergeCell ref="A373:B373"/>
    <mergeCell ref="C373:I373"/>
    <mergeCell ref="A374:G374"/>
    <mergeCell ref="A375:G375"/>
    <mergeCell ref="A371:H371"/>
    <mergeCell ref="A376:I376"/>
    <mergeCell ref="A377:B377"/>
    <mergeCell ref="A378:B378"/>
    <mergeCell ref="A379:H379"/>
    <mergeCell ref="A366:B366"/>
    <mergeCell ref="A367:H367"/>
    <mergeCell ref="A368:B368"/>
    <mergeCell ref="D368:H368"/>
    <mergeCell ref="A369:H369"/>
    <mergeCell ref="A370:H370"/>
    <mergeCell ref="A360:B360"/>
    <mergeCell ref="A361:H361"/>
    <mergeCell ref="A362:I362"/>
    <mergeCell ref="A356:B356"/>
    <mergeCell ref="A347:G347"/>
    <mergeCell ref="A338:B338"/>
    <mergeCell ref="A339:H339"/>
    <mergeCell ref="A340:B340"/>
    <mergeCell ref="D340:H340"/>
    <mergeCell ref="A341:H341"/>
    <mergeCell ref="A342:H342"/>
    <mergeCell ref="A332:B332"/>
    <mergeCell ref="A333:B333"/>
    <mergeCell ref="A334:H334"/>
    <mergeCell ref="A335:I335"/>
    <mergeCell ref="A336:B336"/>
    <mergeCell ref="A337:B337"/>
    <mergeCell ref="A325:I325"/>
    <mergeCell ref="A326:B326"/>
    <mergeCell ref="A327:B327"/>
    <mergeCell ref="A328:B328"/>
    <mergeCell ref="A330:H330"/>
    <mergeCell ref="A331:I331"/>
    <mergeCell ref="A329:B329"/>
    <mergeCell ref="A321:I321"/>
    <mergeCell ref="A322:B322"/>
    <mergeCell ref="A323:B323"/>
    <mergeCell ref="A324:H324"/>
    <mergeCell ref="A317:I317"/>
    <mergeCell ref="A318:B318"/>
    <mergeCell ref="C318:I318"/>
    <mergeCell ref="A320:G320"/>
    <mergeCell ref="A319:G319"/>
    <mergeCell ref="A289:H289"/>
    <mergeCell ref="A279:B279"/>
    <mergeCell ref="A280:B280"/>
    <mergeCell ref="A281:H281"/>
    <mergeCell ref="A282:I282"/>
    <mergeCell ref="A283:B283"/>
    <mergeCell ref="A284:B284"/>
    <mergeCell ref="A273:I273"/>
    <mergeCell ref="A274:B274"/>
    <mergeCell ref="A312:H312"/>
    <mergeCell ref="A313:B313"/>
    <mergeCell ref="D313:H313"/>
    <mergeCell ref="A314:H314"/>
    <mergeCell ref="A315:H315"/>
    <mergeCell ref="A316:H316"/>
    <mergeCell ref="A306:B306"/>
    <mergeCell ref="A307:B307"/>
    <mergeCell ref="A308:H308"/>
    <mergeCell ref="A309:I309"/>
    <mergeCell ref="A310:B310"/>
    <mergeCell ref="A311:B311"/>
    <mergeCell ref="A300:B300"/>
    <mergeCell ref="A301:B301"/>
    <mergeCell ref="A302:B302"/>
    <mergeCell ref="A303:B303"/>
    <mergeCell ref="A304:H304"/>
    <mergeCell ref="A305:I305"/>
    <mergeCell ref="A260:B260"/>
    <mergeCell ref="D260:H260"/>
    <mergeCell ref="A261:H261"/>
    <mergeCell ref="A262:H262"/>
    <mergeCell ref="A263:H263"/>
    <mergeCell ref="A264:I264"/>
    <mergeCell ref="A254:H254"/>
    <mergeCell ref="A255:I255"/>
    <mergeCell ref="A256:B256"/>
    <mergeCell ref="A257:B257"/>
    <mergeCell ref="A258:B258"/>
    <mergeCell ref="A259:H259"/>
    <mergeCell ref="A285:B285"/>
    <mergeCell ref="A286:H286"/>
    <mergeCell ref="A287:B287"/>
    <mergeCell ref="D287:H287"/>
    <mergeCell ref="A288:H288"/>
    <mergeCell ref="A277:H277"/>
    <mergeCell ref="A278:I278"/>
    <mergeCell ref="A267:G267"/>
    <mergeCell ref="A268:G268"/>
    <mergeCell ref="A269:I269"/>
    <mergeCell ref="A270:B270"/>
    <mergeCell ref="A271:B271"/>
    <mergeCell ref="A272:H272"/>
    <mergeCell ref="A291:I291"/>
    <mergeCell ref="A292:B292"/>
    <mergeCell ref="C292:I292"/>
    <mergeCell ref="A191:B191"/>
    <mergeCell ref="A192:B192"/>
    <mergeCell ref="A248:B248"/>
    <mergeCell ref="A250:H250"/>
    <mergeCell ref="A251:I251"/>
    <mergeCell ref="A252:B252"/>
    <mergeCell ref="A253:B253"/>
    <mergeCell ref="A241:I241"/>
    <mergeCell ref="A242:B242"/>
    <mergeCell ref="A243:B243"/>
    <mergeCell ref="A244:H244"/>
    <mergeCell ref="A245:I245"/>
    <mergeCell ref="A246:B246"/>
    <mergeCell ref="A237:I237"/>
    <mergeCell ref="A238:B238"/>
    <mergeCell ref="C238:I238"/>
    <mergeCell ref="A239:G239"/>
    <mergeCell ref="A240:G240"/>
    <mergeCell ref="A249:B249"/>
    <mergeCell ref="A247:B247"/>
    <mergeCell ref="B1562:G1562"/>
    <mergeCell ref="A160:I160"/>
    <mergeCell ref="A161:B161"/>
    <mergeCell ref="C161:I161"/>
    <mergeCell ref="A162:G162"/>
    <mergeCell ref="A163:G163"/>
    <mergeCell ref="A164:I164"/>
    <mergeCell ref="A131:H131"/>
    <mergeCell ref="A132:I132"/>
    <mergeCell ref="A165:B165"/>
    <mergeCell ref="A166:B166"/>
    <mergeCell ref="A167:H167"/>
    <mergeCell ref="A168:I168"/>
    <mergeCell ref="A1421:B1421"/>
    <mergeCell ref="A1420:B1420"/>
    <mergeCell ref="A1422:H1422"/>
    <mergeCell ref="A295:I295"/>
    <mergeCell ref="A296:B296"/>
    <mergeCell ref="A297:B297"/>
    <mergeCell ref="A298:H298"/>
    <mergeCell ref="A223:B223"/>
    <mergeCell ref="A224:H224"/>
    <mergeCell ref="A225:I225"/>
    <mergeCell ref="A226:B226"/>
    <mergeCell ref="A227:B227"/>
    <mergeCell ref="A213:G213"/>
    <mergeCell ref="A214:G214"/>
    <mergeCell ref="A215:I215"/>
    <mergeCell ref="A216:B216"/>
    <mergeCell ref="A234:H234"/>
    <mergeCell ref="A235:H235"/>
    <mergeCell ref="A236:H236"/>
    <mergeCell ref="A293:G293"/>
    <mergeCell ref="A294:G294"/>
    <mergeCell ref="A120:B120"/>
    <mergeCell ref="A121:B121"/>
    <mergeCell ref="A122:H122"/>
    <mergeCell ref="A123:I123"/>
    <mergeCell ref="A124:B124"/>
    <mergeCell ref="A125:B125"/>
    <mergeCell ref="A113:I113"/>
    <mergeCell ref="A114:B114"/>
    <mergeCell ref="A115:B115"/>
    <mergeCell ref="A116:B116"/>
    <mergeCell ref="A118:H118"/>
    <mergeCell ref="A119:I119"/>
    <mergeCell ref="A128:B128"/>
    <mergeCell ref="D128:H128"/>
    <mergeCell ref="A129:H129"/>
    <mergeCell ref="A130:H130"/>
    <mergeCell ref="A195:B195"/>
    <mergeCell ref="A187:B187"/>
    <mergeCell ref="C187:I187"/>
    <mergeCell ref="A188:G188"/>
    <mergeCell ref="A189:G189"/>
    <mergeCell ref="A179:B179"/>
    <mergeCell ref="A180:B180"/>
    <mergeCell ref="A229:I229"/>
    <mergeCell ref="A230:B230"/>
    <mergeCell ref="A231:B231"/>
    <mergeCell ref="A171:B171"/>
    <mergeCell ref="A200:B200"/>
    <mergeCell ref="A201:B201"/>
    <mergeCell ref="A190:I190"/>
    <mergeCell ref="A299:I299"/>
    <mergeCell ref="A157:H157"/>
    <mergeCell ref="A158:H158"/>
    <mergeCell ref="A159:H159"/>
    <mergeCell ref="A211:I211"/>
    <mergeCell ref="A265:I265"/>
    <mergeCell ref="A266:B266"/>
    <mergeCell ref="C266:I266"/>
    <mergeCell ref="A169:B169"/>
    <mergeCell ref="A170:B170"/>
    <mergeCell ref="A232:H232"/>
    <mergeCell ref="A233:B233"/>
    <mergeCell ref="D233:H233"/>
    <mergeCell ref="A155:H155"/>
    <mergeCell ref="A156:B156"/>
    <mergeCell ref="D156:H156"/>
    <mergeCell ref="A111:B111"/>
    <mergeCell ref="A112:H112"/>
    <mergeCell ref="A228:H228"/>
    <mergeCell ref="A217:B217"/>
    <mergeCell ref="A218:H218"/>
    <mergeCell ref="A219:I219"/>
    <mergeCell ref="A220:B220"/>
    <mergeCell ref="A221:B221"/>
    <mergeCell ref="A222:B222"/>
    <mergeCell ref="A183:H183"/>
    <mergeCell ref="A184:H184"/>
    <mergeCell ref="A185:H185"/>
    <mergeCell ref="A212:B212"/>
    <mergeCell ref="C212:I212"/>
    <mergeCell ref="A193:H193"/>
    <mergeCell ref="A194:I194"/>
    <mergeCell ref="A105:I105"/>
    <mergeCell ref="A106:B106"/>
    <mergeCell ref="C106:I106"/>
    <mergeCell ref="A126:B126"/>
    <mergeCell ref="A127:H127"/>
    <mergeCell ref="A117:B117"/>
    <mergeCell ref="A363:B363"/>
    <mergeCell ref="A364:B364"/>
    <mergeCell ref="A365:B365"/>
    <mergeCell ref="A354:B354"/>
    <mergeCell ref="A355:B355"/>
    <mergeCell ref="A357:H357"/>
    <mergeCell ref="A358:I358"/>
    <mergeCell ref="A359:B359"/>
    <mergeCell ref="A348:I348"/>
    <mergeCell ref="A349:B349"/>
    <mergeCell ref="A350:B350"/>
    <mergeCell ref="A351:H351"/>
    <mergeCell ref="A352:I352"/>
    <mergeCell ref="A353:B353"/>
    <mergeCell ref="A290:H290"/>
    <mergeCell ref="A345:B345"/>
    <mergeCell ref="C345:I345"/>
    <mergeCell ref="A346:G346"/>
    <mergeCell ref="A143:B143"/>
    <mergeCell ref="A144:B144"/>
    <mergeCell ref="A145:H145"/>
    <mergeCell ref="A275:B275"/>
    <mergeCell ref="A276:B276"/>
    <mergeCell ref="A181:H181"/>
    <mergeCell ref="A182:B182"/>
    <mergeCell ref="D182:H182"/>
    <mergeCell ref="A93:I93"/>
    <mergeCell ref="A94:B94"/>
    <mergeCell ref="A95:B95"/>
    <mergeCell ref="A96:H96"/>
    <mergeCell ref="A97:I97"/>
    <mergeCell ref="A98:B98"/>
    <mergeCell ref="A152:B152"/>
    <mergeCell ref="A153:B153"/>
    <mergeCell ref="A154:B154"/>
    <mergeCell ref="A107:G107"/>
    <mergeCell ref="A108:G108"/>
    <mergeCell ref="A109:I109"/>
    <mergeCell ref="A110:B110"/>
    <mergeCell ref="A210:H210"/>
    <mergeCell ref="A54:I54"/>
    <mergeCell ref="A80:B80"/>
    <mergeCell ref="C80:I80"/>
    <mergeCell ref="A172:H172"/>
    <mergeCell ref="A173:I173"/>
    <mergeCell ref="A174:B174"/>
    <mergeCell ref="A202:H202"/>
    <mergeCell ref="A203:I203"/>
    <mergeCell ref="A204:B204"/>
    <mergeCell ref="A205:B205"/>
    <mergeCell ref="A206:H206"/>
    <mergeCell ref="A207:B207"/>
    <mergeCell ref="D207:H207"/>
    <mergeCell ref="A196:B196"/>
    <mergeCell ref="A197:B197"/>
    <mergeCell ref="A198:H198"/>
    <mergeCell ref="A199:I199"/>
    <mergeCell ref="A146:I146"/>
    <mergeCell ref="A99:B99"/>
    <mergeCell ref="A100:H100"/>
    <mergeCell ref="A101:B101"/>
    <mergeCell ref="D101:H101"/>
    <mergeCell ref="A102:H102"/>
    <mergeCell ref="A1399:H1399"/>
    <mergeCell ref="A1396:B1396"/>
    <mergeCell ref="A1397:H1397"/>
    <mergeCell ref="A1388:I1388"/>
    <mergeCell ref="A1389:B1389"/>
    <mergeCell ref="A1390:B1390"/>
    <mergeCell ref="A1391:H1391"/>
    <mergeCell ref="A1367:B1367"/>
    <mergeCell ref="A1368:B1368"/>
    <mergeCell ref="A1369:H1369"/>
    <mergeCell ref="A1364:B1364"/>
    <mergeCell ref="A1365:H1365"/>
    <mergeCell ref="A1361:H1361"/>
    <mergeCell ref="A1362:I1362"/>
    <mergeCell ref="A1363:B1363"/>
    <mergeCell ref="A1359:B1359"/>
    <mergeCell ref="A1360:B1360"/>
    <mergeCell ref="A1353:I1353"/>
    <mergeCell ref="A103:H103"/>
    <mergeCell ref="A147:B147"/>
    <mergeCell ref="A148:B148"/>
    <mergeCell ref="A149:H149"/>
    <mergeCell ref="A150:I150"/>
    <mergeCell ref="A151:B151"/>
    <mergeCell ref="A140:I140"/>
    <mergeCell ref="A141:B141"/>
    <mergeCell ref="A142:B142"/>
    <mergeCell ref="A1338:B1338"/>
    <mergeCell ref="A1339:H1339"/>
    <mergeCell ref="A1340:I1340"/>
    <mergeCell ref="A1335:H1335"/>
    <mergeCell ref="A1329:H1329"/>
    <mergeCell ref="A1332:B1332"/>
    <mergeCell ref="A1328:B1328"/>
    <mergeCell ref="A1330:I1330"/>
    <mergeCell ref="A1331:B1331"/>
    <mergeCell ref="A1333:B1333"/>
    <mergeCell ref="A1327:B1327"/>
    <mergeCell ref="A1325:G1325"/>
    <mergeCell ref="A1326:I1326"/>
    <mergeCell ref="A1316:B1316"/>
    <mergeCell ref="A1313:H1313"/>
    <mergeCell ref="A1314:I1314"/>
    <mergeCell ref="A1315:B1315"/>
    <mergeCell ref="A1317:H1317"/>
    <mergeCell ref="A1307:B1307"/>
    <mergeCell ref="A1308:B1308"/>
    <mergeCell ref="A1311:B1311"/>
    <mergeCell ref="A1312:B1312"/>
    <mergeCell ref="A1309:H1309"/>
    <mergeCell ref="A1310:I1310"/>
    <mergeCell ref="A1318:B1318"/>
    <mergeCell ref="D1318:H1318"/>
    <mergeCell ref="A1319:H1319"/>
    <mergeCell ref="A1320:H1320"/>
    <mergeCell ref="A1321:H1321"/>
    <mergeCell ref="A1295:H1295"/>
    <mergeCell ref="A1296:H1296"/>
    <mergeCell ref="A1297:B1297"/>
    <mergeCell ref="C1297:I1297"/>
    <mergeCell ref="A1298:G1298"/>
    <mergeCell ref="A1299:G1299"/>
    <mergeCell ref="A1290:B1290"/>
    <mergeCell ref="A1291:B1291"/>
    <mergeCell ref="A1292:H1292"/>
    <mergeCell ref="A1293:B1293"/>
    <mergeCell ref="D1293:H1293"/>
    <mergeCell ref="A1294:H1294"/>
    <mergeCell ref="A1284:H1284"/>
    <mergeCell ref="A1285:I1285"/>
    <mergeCell ref="A1286:B1286"/>
    <mergeCell ref="A1287:B1287"/>
    <mergeCell ref="A1288:H1288"/>
    <mergeCell ref="A1289:I1289"/>
    <mergeCell ref="A1278:B1278"/>
    <mergeCell ref="A1282:B1282"/>
    <mergeCell ref="A1283:B1283"/>
    <mergeCell ref="A1279:H1279"/>
    <mergeCell ref="A1280:I1280"/>
    <mergeCell ref="A1281:B1281"/>
    <mergeCell ref="A1275:G1275"/>
    <mergeCell ref="A1274:G1274"/>
    <mergeCell ref="A1276:I1276"/>
    <mergeCell ref="A1277:B1277"/>
    <mergeCell ref="A1270:H1270"/>
    <mergeCell ref="A1271:H1271"/>
    <mergeCell ref="A1266:B1266"/>
    <mergeCell ref="A1262:H1262"/>
    <mergeCell ref="A1263:I1263"/>
    <mergeCell ref="A1264:B1264"/>
    <mergeCell ref="A1265:B1265"/>
    <mergeCell ref="A1267:H1267"/>
    <mergeCell ref="A1268:B1268"/>
    <mergeCell ref="D1268:H1268"/>
    <mergeCell ref="A1269:H1269"/>
    <mergeCell ref="A1272:I1272"/>
    <mergeCell ref="A1273:B1273"/>
    <mergeCell ref="C1273:I1273"/>
    <mergeCell ref="A1256:B1256"/>
    <mergeCell ref="A1257:B1257"/>
    <mergeCell ref="A1258:H1258"/>
    <mergeCell ref="A1259:I1259"/>
    <mergeCell ref="A1260:B1260"/>
    <mergeCell ref="A1261:B1261"/>
    <mergeCell ref="A1251:B1251"/>
    <mergeCell ref="A1255:B1255"/>
    <mergeCell ref="A18:B18"/>
    <mergeCell ref="A175:B175"/>
    <mergeCell ref="A176:H176"/>
    <mergeCell ref="A177:I177"/>
    <mergeCell ref="A178:B178"/>
    <mergeCell ref="A6:G6"/>
    <mergeCell ref="A7:I7"/>
    <mergeCell ref="A8:B8"/>
    <mergeCell ref="A9:B9"/>
    <mergeCell ref="A11:I11"/>
    <mergeCell ref="A17:B17"/>
    <mergeCell ref="A87:I87"/>
    <mergeCell ref="A88:B88"/>
    <mergeCell ref="A89:B89"/>
    <mergeCell ref="A90:B90"/>
    <mergeCell ref="A91:B91"/>
    <mergeCell ref="A92:H92"/>
    <mergeCell ref="A55:B55"/>
    <mergeCell ref="A81:G81"/>
    <mergeCell ref="A82:G82"/>
    <mergeCell ref="A83:I83"/>
    <mergeCell ref="A84:B84"/>
    <mergeCell ref="A85:B85"/>
    <mergeCell ref="A86:H86"/>
    <mergeCell ref="A57:G57"/>
    <mergeCell ref="A58:I58"/>
    <mergeCell ref="A59:B59"/>
    <mergeCell ref="A60:B60"/>
    <mergeCell ref="A61:H61"/>
    <mergeCell ref="A62:I62"/>
    <mergeCell ref="A63:B63"/>
    <mergeCell ref="A64:B64"/>
    <mergeCell ref="A65:B65"/>
    <mergeCell ref="A66:H66"/>
    <mergeCell ref="A67:I67"/>
    <mergeCell ref="A68:B68"/>
    <mergeCell ref="A69:B69"/>
    <mergeCell ref="A70:H70"/>
    <mergeCell ref="A71:I71"/>
    <mergeCell ref="A1:I1"/>
    <mergeCell ref="A2:I2"/>
    <mergeCell ref="A3:I3"/>
    <mergeCell ref="A4:B4"/>
    <mergeCell ref="C4:I4"/>
    <mergeCell ref="A5:G5"/>
    <mergeCell ref="A72:B72"/>
    <mergeCell ref="A73:B73"/>
    <mergeCell ref="A28:I28"/>
    <mergeCell ref="A29:B29"/>
    <mergeCell ref="C29:I29"/>
    <mergeCell ref="A30:G30"/>
    <mergeCell ref="A31:G31"/>
    <mergeCell ref="A32:I32"/>
    <mergeCell ref="A33:B33"/>
    <mergeCell ref="A34:B34"/>
    <mergeCell ref="A35:H35"/>
    <mergeCell ref="A36:I36"/>
    <mergeCell ref="A37:B37"/>
    <mergeCell ref="A38:B38"/>
    <mergeCell ref="A40:B40"/>
    <mergeCell ref="A41:H41"/>
    <mergeCell ref="A42:I42"/>
    <mergeCell ref="A43:B43"/>
    <mergeCell ref="A44:B44"/>
    <mergeCell ref="A53:H53"/>
    <mergeCell ref="A39:B39"/>
    <mergeCell ref="A45:H45"/>
    <mergeCell ref="A46:I46"/>
    <mergeCell ref="A47:B47"/>
    <mergeCell ref="A48:B48"/>
    <mergeCell ref="A49:H49"/>
    <mergeCell ref="A50:B50"/>
    <mergeCell ref="D50:H50"/>
    <mergeCell ref="A51:H51"/>
    <mergeCell ref="A52:H52"/>
    <mergeCell ref="C55:I55"/>
    <mergeCell ref="A56:G56"/>
    <mergeCell ref="A876:I876"/>
    <mergeCell ref="A877:B877"/>
    <mergeCell ref="C877:I877"/>
    <mergeCell ref="A878:G878"/>
    <mergeCell ref="A879:G879"/>
    <mergeCell ref="A880:I880"/>
    <mergeCell ref="A881:B881"/>
    <mergeCell ref="A882:B882"/>
    <mergeCell ref="A883:H883"/>
    <mergeCell ref="A884:I884"/>
    <mergeCell ref="A885:B885"/>
    <mergeCell ref="A886:B886"/>
    <mergeCell ref="A887:B887"/>
    <mergeCell ref="A888:B888"/>
    <mergeCell ref="A889:H889"/>
    <mergeCell ref="A74:H74"/>
    <mergeCell ref="A75:B75"/>
    <mergeCell ref="D75:H75"/>
    <mergeCell ref="A76:H76"/>
    <mergeCell ref="A77:H77"/>
    <mergeCell ref="A78:H78"/>
    <mergeCell ref="A208:H208"/>
    <mergeCell ref="A209:H209"/>
    <mergeCell ref="A134:G134"/>
    <mergeCell ref="A135:G135"/>
    <mergeCell ref="A136:I136"/>
    <mergeCell ref="A137:B137"/>
    <mergeCell ref="A138:B138"/>
    <mergeCell ref="A139:H139"/>
    <mergeCell ref="A133:B133"/>
    <mergeCell ref="C133:I133"/>
    <mergeCell ref="A104:H104"/>
    <mergeCell ref="A902:I902"/>
    <mergeCell ref="A903:B903"/>
    <mergeCell ref="C903:I903"/>
    <mergeCell ref="A904:G904"/>
    <mergeCell ref="A905:G905"/>
    <mergeCell ref="A906:I906"/>
    <mergeCell ref="A907:B907"/>
    <mergeCell ref="A908:B908"/>
    <mergeCell ref="A909:H909"/>
    <mergeCell ref="A910:I910"/>
    <mergeCell ref="A911:B911"/>
    <mergeCell ref="A912:B912"/>
    <mergeCell ref="A913:B913"/>
    <mergeCell ref="A914:H914"/>
    <mergeCell ref="A915:I915"/>
    <mergeCell ref="A916:B916"/>
    <mergeCell ref="A917:B917"/>
    <mergeCell ref="A918:H918"/>
    <mergeCell ref="A919:I919"/>
    <mergeCell ref="A920:B920"/>
    <mergeCell ref="A921:B921"/>
    <mergeCell ref="A922:H922"/>
    <mergeCell ref="A923:B923"/>
    <mergeCell ref="D923:H923"/>
    <mergeCell ref="A924:H924"/>
    <mergeCell ref="A925:H925"/>
    <mergeCell ref="A926:H926"/>
    <mergeCell ref="A928:B928"/>
    <mergeCell ref="C928:I928"/>
    <mergeCell ref="A929:G929"/>
    <mergeCell ref="A930:G930"/>
    <mergeCell ref="A931:I931"/>
    <mergeCell ref="A932:B932"/>
    <mergeCell ref="A933:B933"/>
    <mergeCell ref="A934:H934"/>
    <mergeCell ref="A935:I935"/>
    <mergeCell ref="A936:B936"/>
    <mergeCell ref="A937:B937"/>
    <mergeCell ref="A938:B938"/>
    <mergeCell ref="A939:B939"/>
    <mergeCell ref="A940:H940"/>
    <mergeCell ref="A941:I941"/>
    <mergeCell ref="A942:B942"/>
    <mergeCell ref="A943:B943"/>
    <mergeCell ref="A944:H944"/>
    <mergeCell ref="A945:I945"/>
    <mergeCell ref="A946:B946"/>
    <mergeCell ref="A947:B947"/>
    <mergeCell ref="A948:H948"/>
    <mergeCell ref="A949:B949"/>
    <mergeCell ref="D949:H949"/>
    <mergeCell ref="A950:H950"/>
    <mergeCell ref="A951:H951"/>
    <mergeCell ref="A952:H952"/>
    <mergeCell ref="A953:I953"/>
    <mergeCell ref="A954:B954"/>
    <mergeCell ref="C954:I954"/>
    <mergeCell ref="A955:G955"/>
    <mergeCell ref="A956:G956"/>
    <mergeCell ref="A957:I957"/>
    <mergeCell ref="A958:B958"/>
    <mergeCell ref="A959:B959"/>
    <mergeCell ref="A960:H960"/>
    <mergeCell ref="A961:I961"/>
    <mergeCell ref="A962:B962"/>
    <mergeCell ref="A963:B963"/>
    <mergeCell ref="A964:B964"/>
    <mergeCell ref="A965:B965"/>
    <mergeCell ref="A966:H966"/>
    <mergeCell ref="A967:I967"/>
    <mergeCell ref="A968:B968"/>
    <mergeCell ref="A969:B969"/>
    <mergeCell ref="A970:H970"/>
    <mergeCell ref="A971:I971"/>
    <mergeCell ref="A972:B972"/>
    <mergeCell ref="A973:B973"/>
    <mergeCell ref="A974:B974"/>
    <mergeCell ref="A975:H975"/>
    <mergeCell ref="A976:B976"/>
    <mergeCell ref="D976:H976"/>
    <mergeCell ref="A977:H977"/>
    <mergeCell ref="A978:H978"/>
    <mergeCell ref="A979:H979"/>
    <mergeCell ref="A1141:I1141"/>
    <mergeCell ref="A1142:B1142"/>
    <mergeCell ref="C1142:I1142"/>
    <mergeCell ref="A993:H993"/>
    <mergeCell ref="A994:I994"/>
    <mergeCell ref="A995:B995"/>
    <mergeCell ref="A996:B996"/>
    <mergeCell ref="A997:H997"/>
    <mergeCell ref="A998:I998"/>
    <mergeCell ref="A987:B987"/>
    <mergeCell ref="A988:H988"/>
    <mergeCell ref="A989:I989"/>
    <mergeCell ref="A990:B990"/>
    <mergeCell ref="A991:B991"/>
    <mergeCell ref="A992:B992"/>
    <mergeCell ref="A982:B982"/>
    <mergeCell ref="C982:I982"/>
    <mergeCell ref="A1143:G1143"/>
    <mergeCell ref="A1144:G1144"/>
    <mergeCell ref="A1145:I1145"/>
    <mergeCell ref="A1146:B1146"/>
    <mergeCell ref="A1147:B1147"/>
    <mergeCell ref="A1148:H1148"/>
    <mergeCell ref="A1149:I1149"/>
    <mergeCell ref="A1150:B1150"/>
    <mergeCell ref="A1151:B1151"/>
    <mergeCell ref="A1152:B1152"/>
    <mergeCell ref="A1153:B1153"/>
    <mergeCell ref="A1154:H1154"/>
    <mergeCell ref="A1155:I1155"/>
    <mergeCell ref="A1156:B1156"/>
    <mergeCell ref="A1157:B1157"/>
    <mergeCell ref="A1158:H1158"/>
    <mergeCell ref="A1159:I1159"/>
    <mergeCell ref="A1160:B1160"/>
    <mergeCell ref="A1161:B1161"/>
    <mergeCell ref="A1162:H1162"/>
    <mergeCell ref="A1163:B1163"/>
    <mergeCell ref="D1163:H1163"/>
    <mergeCell ref="A1164:H1164"/>
    <mergeCell ref="A1165:H1165"/>
    <mergeCell ref="A1166:H1166"/>
    <mergeCell ref="A1167:I1167"/>
    <mergeCell ref="A1168:B1168"/>
    <mergeCell ref="C1168:I1168"/>
    <mergeCell ref="A1169:G1169"/>
    <mergeCell ref="A1170:G1170"/>
    <mergeCell ref="A1171:I1171"/>
    <mergeCell ref="A1172:B1172"/>
    <mergeCell ref="A1173:B1173"/>
    <mergeCell ref="A1174:H1174"/>
    <mergeCell ref="A1175:I1175"/>
    <mergeCell ref="A1176:B1176"/>
    <mergeCell ref="A1177:B1177"/>
    <mergeCell ref="A1178:B1178"/>
    <mergeCell ref="A1179:H1179"/>
    <mergeCell ref="A1180:I1180"/>
    <mergeCell ref="A1181:B1181"/>
    <mergeCell ref="A1182:B1182"/>
    <mergeCell ref="A1183:H1183"/>
    <mergeCell ref="A1184:I1184"/>
    <mergeCell ref="A1185:B1185"/>
    <mergeCell ref="A1186:B1186"/>
    <mergeCell ref="A1187:H1187"/>
    <mergeCell ref="A1188:B1188"/>
    <mergeCell ref="D1188:H1188"/>
    <mergeCell ref="A1189:H1189"/>
    <mergeCell ref="A1190:H1190"/>
    <mergeCell ref="A1191:H1191"/>
    <mergeCell ref="A1193:B1193"/>
    <mergeCell ref="C1193:I1193"/>
    <mergeCell ref="A1194:G1194"/>
    <mergeCell ref="A1195:G1195"/>
    <mergeCell ref="A1196:I1196"/>
    <mergeCell ref="A1197:B1197"/>
    <mergeCell ref="A1198:B1198"/>
    <mergeCell ref="A1199:H1199"/>
    <mergeCell ref="A1200:I1200"/>
    <mergeCell ref="A1201:B1201"/>
    <mergeCell ref="A1202:B1202"/>
    <mergeCell ref="A1203:B1203"/>
    <mergeCell ref="A1204:B1204"/>
    <mergeCell ref="A1205:H1205"/>
    <mergeCell ref="A1206:I1206"/>
    <mergeCell ref="A1207:B1207"/>
    <mergeCell ref="A1208:B1208"/>
    <mergeCell ref="A1209:H1209"/>
    <mergeCell ref="A1210:I1210"/>
    <mergeCell ref="A1211:B1211"/>
    <mergeCell ref="A1212:B1212"/>
    <mergeCell ref="A1213:H1213"/>
    <mergeCell ref="A1214:B1214"/>
    <mergeCell ref="D1214:H1214"/>
    <mergeCell ref="A1215:H1215"/>
    <mergeCell ref="A1216:H1216"/>
    <mergeCell ref="A1217:H1217"/>
    <mergeCell ref="A1218:I1218"/>
    <mergeCell ref="A1219:B1219"/>
    <mergeCell ref="C1219:I1219"/>
    <mergeCell ref="A1220:G1220"/>
    <mergeCell ref="A1221:G1221"/>
    <mergeCell ref="A1222:I1222"/>
    <mergeCell ref="A1240:H1240"/>
    <mergeCell ref="A1241:B1241"/>
    <mergeCell ref="D1241:H1241"/>
    <mergeCell ref="A1242:H1242"/>
    <mergeCell ref="A1243:H1243"/>
    <mergeCell ref="A1244:H1244"/>
    <mergeCell ref="A1223:B1223"/>
    <mergeCell ref="A1224:B1224"/>
    <mergeCell ref="A1225:H1225"/>
    <mergeCell ref="A1226:I1226"/>
    <mergeCell ref="A1227:B1227"/>
    <mergeCell ref="A1228:B1228"/>
    <mergeCell ref="A1229:B1229"/>
    <mergeCell ref="A1230:B1230"/>
    <mergeCell ref="A1231:H1231"/>
    <mergeCell ref="A1232:I1232"/>
    <mergeCell ref="A1233:B1233"/>
    <mergeCell ref="A1234:B1234"/>
    <mergeCell ref="A1235:H1235"/>
    <mergeCell ref="A1236:I1236"/>
    <mergeCell ref="A1237:B1237"/>
    <mergeCell ref="A1238:B1238"/>
    <mergeCell ref="A1239:B123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CRONOGRAMA (2)</vt:lpstr>
      <vt:lpstr>PLANILHA</vt:lpstr>
      <vt:lpstr>MEMÓRIA</vt:lpstr>
      <vt:lpstr>CRONOGRAMA</vt:lpstr>
      <vt:lpstr>BDI</vt:lpstr>
      <vt:lpstr>BDI SERV POR SOLIC. DA PREF</vt:lpstr>
      <vt:lpstr>BDI INS POR SOLIC. DA PREF</vt:lpstr>
      <vt:lpstr>CPU</vt:lpstr>
      <vt:lpstr>BDI!Area_de_impressao</vt:lpstr>
      <vt:lpstr>'BDI INS POR SOLIC. DA PREF'!Area_de_impressao</vt:lpstr>
      <vt:lpstr>'BDI SERV POR SOLIC. DA PREF'!Area_de_impressao</vt:lpstr>
      <vt:lpstr>CRONOGRAMA!Area_de_impressao</vt:lpstr>
      <vt:lpstr>'CRONOGRAMA (2)'!Area_de_impressao</vt:lpstr>
      <vt:lpstr>MEMÓRIA!Area_de_impressao</vt:lpstr>
      <vt:lpstr>PLANILHA!Area_de_impressao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licitação</cp:lastModifiedBy>
  <cp:lastPrinted>2019-02-01T13:40:38Z</cp:lastPrinted>
  <dcterms:created xsi:type="dcterms:W3CDTF">2006-09-22T13:55:22Z</dcterms:created>
  <dcterms:modified xsi:type="dcterms:W3CDTF">2019-02-05T15:27:01Z</dcterms:modified>
</cp:coreProperties>
</file>